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1"/>
  </bookViews>
  <sheets>
    <sheet name="ФОРМА 1" sheetId="1" state="visible" r:id="rId1"/>
    <sheet name="ФОРМА 2" sheetId="2" state="visible" r:id="rId2"/>
  </sheets>
  <definedNames>
    <definedName name="_xlnm._FilterDatabase" localSheetId="0" hidden="1">'ФОРМА 1'!$A$12:$R$43</definedName>
    <definedName name="_xlnm.Print_Area" localSheetId="0">'ФОРМА 1'!$A$1:$O$49</definedName>
    <definedName name="_xlnm._FilterDatabase" localSheetId="1" hidden="1">'ФОРМА 2'!$A$10:$AG$41</definedName>
    <definedName name="Print_Titles" localSheetId="1" hidden="0">'ФОРМА 2'!$5:$10</definedName>
    <definedName name="_xlnm.Print_Area" localSheetId="1">'ФОРМА 2'!$A$1:$AE$50</definedName>
    <definedName name="_xlnm._FilterDatabase" localSheetId="0" hidden="1">'ФОРМА 1'!$A$12:$R$43</definedName>
    <definedName name="_xlnm._FilterDatabase" localSheetId="1" hidden="1">'ФОРМА 2'!$A$10:$AG$41</definedName>
  </definedNames>
  <calcPr iterateDelta="0.0001" fullPrecision="0"/>
</workbook>
</file>

<file path=xl/sharedStrings.xml><?xml version="1.0" encoding="utf-8"?>
<sst xmlns="http://schemas.openxmlformats.org/spreadsheetml/2006/main" count="115" uniqueCount="115">
  <si>
    <t xml:space="preserve">Приложение к постановлению  администрации Печенгского муниципального округа                                                                      от 08.09.2025 № 1443</t>
  </si>
  <si>
    <t xml:space="preserve">"УТВЕРЖДЕН постановлением администрации 
Печенгского муниципального округа 
от 24.03.2025 № 453  </t>
  </si>
  <si>
    <t xml:space="preserve">Краткосрочный план реализации региональной программы капитального ремонта общего имущества в многоквартирных домах, расположенных на территории Печенгского муниципального округа  Мурманской области, на 2026-2028 годы</t>
  </si>
  <si>
    <t xml:space="preserve">Форма 1</t>
  </si>
  <si>
    <t xml:space="preserve">АДРЕСНЫЙ ПЕРЕЧЕНЬ МНОГОКВАРТИРНЫХ ДОМОВ</t>
  </si>
  <si>
    <t xml:space="preserve">    </t>
  </si>
  <si>
    <t xml:space="preserve">№ п/п</t>
  </si>
  <si>
    <t xml:space="preserve">Адрес МКД</t>
  </si>
  <si>
    <t xml:space="preserve">Год ввода в эксплуатацию</t>
  </si>
  <si>
    <t xml:space="preserve">Год завершения последнего капитального ремонта</t>
  </si>
  <si>
    <t xml:space="preserve">Объекты культурного наследия</t>
  </si>
  <si>
    <t xml:space="preserve">Способ формирования фонда капитального ремонта*</t>
  </si>
  <si>
    <t xml:space="preserve">Тип крыши**</t>
  </si>
  <si>
    <t xml:space="preserve">Материал стен***</t>
  </si>
  <si>
    <t xml:space="preserve">Количество этажей в МКД</t>
  </si>
  <si>
    <t xml:space="preserve">Количество подъездов в МКД</t>
  </si>
  <si>
    <t xml:space="preserve">Общая площадь МКД****</t>
  </si>
  <si>
    <t xml:space="preserve">Общая площадь помещений МКД</t>
  </si>
  <si>
    <t xml:space="preserve">Количество жителей, зарегистрированных в МКД на дату утверждения краткосрочного плана*****</t>
  </si>
  <si>
    <t>Всего</t>
  </si>
  <si>
    <t>жилые</t>
  </si>
  <si>
    <t>нежилые</t>
  </si>
  <si>
    <t xml:space="preserve">кв. м</t>
  </si>
  <si>
    <t>кв.м</t>
  </si>
  <si>
    <t>кв.м.</t>
  </si>
  <si>
    <t>чел.</t>
  </si>
  <si>
    <t xml:space="preserve">Итого по Печенгскому муниципальному округу на 2026-2028 годы:</t>
  </si>
  <si>
    <t>Х</t>
  </si>
  <si>
    <t xml:space="preserve">Итого по Печенгскому муниципальному округу на 2026 год:</t>
  </si>
  <si>
    <t xml:space="preserve">г. Заполярный, ул. Бабикова, д. 3</t>
  </si>
  <si>
    <t>-</t>
  </si>
  <si>
    <t>РО</t>
  </si>
  <si>
    <t xml:space="preserve">с мягким наплавляемым покрытием</t>
  </si>
  <si>
    <t>блочный</t>
  </si>
  <si>
    <t xml:space="preserve">г. Заполярный, ул. Бабикова, д. 5</t>
  </si>
  <si>
    <t xml:space="preserve">г. Заполярный, ул. Бабикова, д. 6</t>
  </si>
  <si>
    <t xml:space="preserve">г. Заполярный, ул. Мира, д. 3</t>
  </si>
  <si>
    <t>панель</t>
  </si>
  <si>
    <t xml:space="preserve">г. Заполярный, ул. Сафонова, д. 1</t>
  </si>
  <si>
    <t xml:space="preserve">пгт. Никель, пр-кт Гвардейский, д. 2</t>
  </si>
  <si>
    <t>кирпич</t>
  </si>
  <si>
    <t xml:space="preserve">пгт. Никель, пр-кт Гвардейский, д. 16</t>
  </si>
  <si>
    <t xml:space="preserve">пгт. Никель, ул. Октябрьская, д. 4</t>
  </si>
  <si>
    <t xml:space="preserve">Итого по Печенгскому муниципальному округу на 2027 год:</t>
  </si>
  <si>
    <t xml:space="preserve">г. Заполярный, ул. Бабикова, д. 10</t>
  </si>
  <si>
    <t xml:space="preserve">г. Заполярный, ул. Космонавтов, д. 2</t>
  </si>
  <si>
    <t xml:space="preserve">г. Заполярный, ул. Космонавтов, д. 12</t>
  </si>
  <si>
    <t xml:space="preserve">г. Заполярный, ул. Крупской, д. 5</t>
  </si>
  <si>
    <t xml:space="preserve">г. Заполярный, ул. Крупской, д. 9</t>
  </si>
  <si>
    <t xml:space="preserve">пгт. Никель, пр-кт Гвардейский, д. 10</t>
  </si>
  <si>
    <t>скатная</t>
  </si>
  <si>
    <t xml:space="preserve">пгт. Никель, пр-кт Гвардейский, д. 18</t>
  </si>
  <si>
    <t xml:space="preserve">пгт. Никель, пр-кт Гвардейский, д. 25</t>
  </si>
  <si>
    <t xml:space="preserve">пгт. Никель, пр-кт Гвардейский, д. 37</t>
  </si>
  <si>
    <t xml:space="preserve">пгт. Никель, пр-кт Гвардейский, д. 39</t>
  </si>
  <si>
    <t xml:space="preserve">пгт. Никель, ул. Печенгская, д. 11</t>
  </si>
  <si>
    <t xml:space="preserve">пгт. Никель, ул. Печенгская, д. 13/11</t>
  </si>
  <si>
    <t xml:space="preserve">пгт. Никель, ул. Сидоровича, д. 18</t>
  </si>
  <si>
    <t xml:space="preserve">пгт. Никель, ул. Спортивная, д. 1 Б</t>
  </si>
  <si>
    <t xml:space="preserve">Итого по Печенгскому муниципальному округу на 2028 год:</t>
  </si>
  <si>
    <t xml:space="preserve">г. Заполярный, ул. Ленина, д. 7</t>
  </si>
  <si>
    <t xml:space="preserve">г. Заполярный, ул. Ленина, д. 12/1</t>
  </si>
  <si>
    <t xml:space="preserve">г. Заполярный, ул. Ленина, д. 15</t>
  </si>
  <si>
    <t xml:space="preserve">г. Заполярный, ул. Мира, д. 5</t>
  </si>
  <si>
    <t xml:space="preserve">пгт. Никель, ул. Мира, д. 17/9</t>
  </si>
  <si>
    <t xml:space="preserve">* - на счетах регионального оператора, на специпальном счете;</t>
  </si>
  <si>
    <t xml:space="preserve">** – скатная, с мягким наплавляемым покрытием;</t>
  </si>
  <si>
    <t xml:space="preserve">*** – кирпич, панель, дерево;</t>
  </si>
  <si>
    <t xml:space="preserve">**** – общая площадь помещений суммируется из площади жилых помещений и площади нежилых помещений. Под нежилыми помещениями понимаются помещения в жилых домах, предназначенные для торговых, бытовых и иных нужд;</t>
  </si>
  <si>
    <t xml:space="preserve">***** - заполняется на основании справки о регистрации по форме № 9".</t>
  </si>
  <si>
    <t xml:space="preserve">Форма 2</t>
  </si>
  <si>
    <t xml:space="preserve">ПЛАНИРУЕМЫЕ ВИДЫ РАБОТ (УСЛУГ) ПО КАЖДОМУ КОНКРЕТНОМУ МНОГОКВАРТИРНОМУ ДОМУ</t>
  </si>
  <si>
    <t xml:space="preserve">Стоимость капитального ремонта</t>
  </si>
  <si>
    <t xml:space="preserve">Источники финансирования</t>
  </si>
  <si>
    <t xml:space="preserve">Плановый год начала работ</t>
  </si>
  <si>
    <t xml:space="preserve">Плановый год завершения работ</t>
  </si>
  <si>
    <t>Всего:</t>
  </si>
  <si>
    <t xml:space="preserve">Ремонт внутридомовых инженерных систем</t>
  </si>
  <si>
    <t xml:space="preserve">Ремонт или замена лифтового оборудования*</t>
  </si>
  <si>
    <t xml:space="preserve">Ремонт крыши**</t>
  </si>
  <si>
    <t xml:space="preserve">Ремонт подвальных помещений, относящихся к общему имуществу в многоквартирном доме,  в т.ч. ремонт отмостки, обустройство дренажной системы</t>
  </si>
  <si>
    <t xml:space="preserve">Ремонт фасада***</t>
  </si>
  <si>
    <t xml:space="preserve">Ремонт фундамента, в т.ч. восстановление отмостки, обустройство дренажной системы</t>
  </si>
  <si>
    <t xml:space="preserve">Иные виды работ****</t>
  </si>
  <si>
    <t xml:space="preserve">В том числе:</t>
  </si>
  <si>
    <t xml:space="preserve">Разработка проектной документации*****</t>
  </si>
  <si>
    <t xml:space="preserve">Строительный контроль******</t>
  </si>
  <si>
    <t xml:space="preserve">Авторский надзор*******</t>
  </si>
  <si>
    <t xml:space="preserve">Средства федерального бюджета</t>
  </si>
  <si>
    <t xml:space="preserve">Средства областного бюджета</t>
  </si>
  <si>
    <t xml:space="preserve">Средства местного бюджета</t>
  </si>
  <si>
    <t xml:space="preserve">Средства собственников помещений в МКД</t>
  </si>
  <si>
    <t xml:space="preserve">Иные не запрещенные законом</t>
  </si>
  <si>
    <t xml:space="preserve">горячего водоснабжения</t>
  </si>
  <si>
    <t xml:space="preserve">в том числе водоподогревателя (-ей)</t>
  </si>
  <si>
    <t xml:space="preserve">холодного водоснабжения</t>
  </si>
  <si>
    <t>водоотведения</t>
  </si>
  <si>
    <t>теплоснабжения</t>
  </si>
  <si>
    <t xml:space="preserve">в том числе индивидуального(-ых) теплового(-ых)  пункта(-ов)</t>
  </si>
  <si>
    <t>электроснабжения</t>
  </si>
  <si>
    <t>газоснабжения</t>
  </si>
  <si>
    <t>руб.</t>
  </si>
  <si>
    <t>ед.</t>
  </si>
  <si>
    <t>х</t>
  </si>
  <si>
    <t xml:space="preserve">г. Заполярный, ул.Мира, д. 3</t>
  </si>
  <si>
    <t xml:space="preserve">пгт. Никель, ул. Спортивна, д. 1 Б</t>
  </si>
  <si>
    <t xml:space="preserve">г. Заполярный, ул. Ленина, д. 12/11</t>
  </si>
  <si>
    <t xml:space="preserve">г. Заполярный, ул.Мира, д. 5</t>
  </si>
  <si>
    <t xml:space="preserve">* – включая  ремонт лифтовых шахт, машинных и блочных помещений;</t>
  </si>
  <si>
    <t xml:space="preserve">** – в том числе ремонт или замена системы водоотвода с заменой или восстановлением водосточных труб;</t>
  </si>
  <si>
    <t xml:space="preserve">*** – в том числе утепление, замена или восстановление водосточных труб, ремонт отмостки;</t>
  </si>
  <si>
    <t xml:space="preserve">**** – не включенные в пункты 4-19 данной формы и предусмотренные Перечнем услуг и (или) работ по капитальному ремонту общего имущества в многоквартирном доме, которые могут финансироваться за счет  средств государственной поддержки Мурманской области на проведение капитального ремонта общего имущества в многоквартирных домах, утвержденного постановлением Правительства Мурманской области от 10.09.2020 № 626-ПП;</t>
  </si>
  <si>
    <t xml:space="preserve">***** – включая  оценку технического состояния МКД,  инженерные изыскания,  проведение экспертизы проектной документации;</t>
  </si>
  <si>
    <t xml:space="preserve">****** – предельная стоимость услуг на осуществление строительного контроля при проведении капитального ремонта МКД составляет не более 1,5 % от стоимости работ;</t>
  </si>
  <si>
    <t xml:space="preserve">******* – при проведении капитального ремонта МКД, являющегося  объектом культурного наследия. Составляет не более 0,2 % от стоимости работ.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</si>
</sst>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8">
    <numFmt numFmtId="160" formatCode="[$-419]General"/>
    <numFmt numFmtId="161" formatCode="_-* #,##0.00\ _₽_-;\-* #,##0.00\ _₽_-;_-* &quot;-&quot;??\ _₽_-;_-@_-"/>
    <numFmt numFmtId="162" formatCode="_-* #,##0.00_р_._-;\-* #,##0.00_р_._-;_-* &quot;-&quot;??_р_._-;_-@_-"/>
    <numFmt numFmtId="163" formatCode="_-* #,##0_р_._-;\-* #,##0_р_._-;_-* &quot;-&quot;??_р_._-;_-@_-"/>
    <numFmt numFmtId="164" formatCode="#,##0.00\ _₽"/>
    <numFmt numFmtId="165" formatCode="#,##0\ _₽"/>
    <numFmt numFmtId="166" formatCode="_-* #,##0\ _₽_-;\-* #,##0\ _₽_-;_-* &quot;-&quot;\ _₽_-;_-@_-"/>
    <numFmt numFmtId="167" formatCode="_-* #,##0\ _₽_-;\-* #,##0\ _₽_-;_-* &quot;-&quot;??\ _₽_-;_-@_-"/>
  </numFmts>
  <fonts count="15">
    <font>
      <sz val="11.000000"/>
      <color theme="1"/>
      <name val="Calibri"/>
      <scheme val="minor"/>
    </font>
    <font>
      <sz val="11.000000"/>
      <name val="Calibri"/>
    </font>
    <font>
      <sz val="10.000000"/>
      <name val="Times New Roman"/>
    </font>
    <font>
      <sz val="11.000000"/>
      <name val="Calibri"/>
      <scheme val="minor"/>
    </font>
    <font>
      <sz val="14.000000"/>
      <name val="Times New Roman"/>
    </font>
    <font>
      <sz val="12.000000"/>
      <name val="Times New Roman"/>
    </font>
    <font>
      <b/>
      <sz val="14.000000"/>
      <name val="Times New Roman"/>
    </font>
    <font>
      <b/>
      <sz val="12.000000"/>
      <name val="Times New Roman"/>
    </font>
    <font>
      <sz val="11.000000"/>
      <name val="Times New Roman"/>
    </font>
    <font>
      <sz val="8.000000"/>
      <name val="Times New Roman"/>
    </font>
    <font>
      <sz val="12.000000"/>
      <name val="Calibri"/>
      <scheme val="minor"/>
    </font>
    <font>
      <sz val="13.000000"/>
      <name val="Calibri"/>
      <scheme val="minor"/>
    </font>
    <font>
      <sz val="16.000000"/>
      <name val="Times New Roman"/>
    </font>
    <font>
      <sz val="14.000000"/>
      <name val="Calibri"/>
      <scheme val="minor"/>
    </font>
    <font>
      <b/>
      <sz val="13.000000"/>
      <name val="Times New Roman"/>
    </font>
  </fonts>
  <fills count="7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 tint="-0.14999847407452621"/>
        <bgColor theme="0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 tint="-0.14999847407452621"/>
        <bgColor theme="6" tint="0.59999389629810485"/>
      </patternFill>
    </fill>
    <fill>
      <patternFill patternType="solid">
        <fgColor indexed="5"/>
        <bgColor indexed="5"/>
      </patternFill>
    </fill>
  </fills>
  <borders count="16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none"/>
      <right style="thin">
        <color auto="1"/>
      </right>
      <top style="none"/>
      <bottom style="none"/>
      <diagonal style="none"/>
    </border>
  </borders>
  <cellStyleXfs count="8">
    <xf fontId="0" fillId="0" borderId="0" numFmtId="0" applyNumberFormat="1" applyFont="1" applyFill="1" applyBorder="1"/>
    <xf fontId="1" fillId="0" borderId="0" numFmtId="160" applyNumberFormat="1" applyFont="1" applyFill="1" applyBorder="0" applyProtection="0"/>
    <xf fontId="0" fillId="0" borderId="0" numFmtId="0" applyNumberFormat="1" applyFont="1" applyFill="1" applyBorder="1"/>
    <xf fontId="2" fillId="0" borderId="0" numFmtId="0" applyNumberFormat="0" applyFont="1" applyFill="1" applyBorder="0" applyProtection="0">
      <alignment horizontal="left" vertical="center" wrapText="1"/>
    </xf>
    <xf fontId="2" fillId="0" borderId="0" numFmtId="0" applyNumberFormat="0" applyFont="1" applyFill="1" applyBorder="0" applyProtection="0">
      <alignment horizontal="left" vertical="center" wrapText="1"/>
    </xf>
    <xf fontId="0" fillId="0" borderId="0" numFmtId="161" applyNumberFormat="1" applyFont="0" applyFill="0" applyBorder="0" applyProtection="0"/>
    <xf fontId="2" fillId="0" borderId="0" numFmtId="162" applyNumberFormat="1" applyFont="0" applyFill="0" applyBorder="0" applyProtection="0">
      <alignment horizontal="left" vertical="center" wrapText="1"/>
    </xf>
    <xf fontId="2" fillId="0" borderId="0" numFmtId="162" applyNumberFormat="1" applyFont="0" applyFill="0" applyBorder="0" applyProtection="0">
      <alignment horizontal="left" vertical="center" wrapText="1"/>
    </xf>
  </cellStyleXfs>
  <cellXfs count="150">
    <xf fontId="0" fillId="0" borderId="0" numFmtId="0" xfId="0"/>
    <xf fontId="3" fillId="2" borderId="0" numFmtId="0" xfId="0" applyFont="1" applyFill="1"/>
    <xf fontId="4" fillId="2" borderId="0" numFmtId="0" xfId="0" applyFont="1" applyFill="1" applyAlignment="1">
      <alignment horizontal="right" wrapText="1"/>
    </xf>
    <xf fontId="4" fillId="2" borderId="0" numFmtId="0" xfId="0" applyFont="1" applyFill="1" applyAlignment="1">
      <alignment wrapText="1"/>
    </xf>
    <xf fontId="5" fillId="2" borderId="0" numFmtId="0" xfId="0" applyFont="1" applyFill="1" applyAlignment="1">
      <alignment horizontal="left" vertical="center" wrapText="1"/>
    </xf>
    <xf fontId="4" fillId="2" borderId="0" numFmtId="0" xfId="0" applyFont="1" applyFill="1" applyAlignment="1">
      <alignment horizontal="left" vertical="center" wrapText="1"/>
    </xf>
    <xf fontId="5" fillId="2" borderId="0" numFmtId="0" xfId="0" applyFont="1" applyFill="1" applyAlignment="1">
      <alignment vertical="center" wrapText="1"/>
    </xf>
    <xf fontId="6" fillId="0" borderId="0" numFmtId="0" xfId="0" applyFont="1" applyAlignment="1">
      <alignment horizontal="center" vertical="center" wrapText="1"/>
    </xf>
    <xf fontId="6" fillId="2" borderId="0" numFmtId="0" xfId="0" applyFont="1" applyFill="1" applyAlignment="1">
      <alignment horizontal="right" wrapText="1"/>
    </xf>
    <xf fontId="4" fillId="2" borderId="0" numFmtId="0" xfId="0" applyFont="1" applyFill="1" applyAlignment="1">
      <alignment horizontal="center" wrapText="1"/>
    </xf>
    <xf fontId="7" fillId="2" borderId="1" numFmtId="0" xfId="0" applyFont="1" applyFill="1" applyBorder="1" applyAlignment="1">
      <alignment horizontal="center" vertical="center" wrapText="1"/>
    </xf>
    <xf fontId="5" fillId="2" borderId="0" numFmtId="0" xfId="0" applyFont="1" applyFill="1" applyAlignment="1">
      <alignment horizontal="center" vertical="center"/>
    </xf>
    <xf fontId="5" fillId="2" borderId="2" numFmtId="0" xfId="0" applyFont="1" applyFill="1" applyBorder="1" applyAlignment="1">
      <alignment horizontal="center" vertical="center" wrapText="1"/>
    </xf>
    <xf fontId="5" fillId="2" borderId="2" numFmtId="0" xfId="0" applyFont="1" applyFill="1" applyBorder="1" applyAlignment="1">
      <alignment horizontal="center" textRotation="90" vertical="center" wrapText="1"/>
    </xf>
    <xf fontId="5" fillId="0" borderId="2" numFmtId="0" xfId="0" applyFont="1" applyBorder="1" applyAlignment="1">
      <alignment horizontal="center" textRotation="90" vertical="center" wrapText="1"/>
    </xf>
    <xf fontId="5" fillId="2" borderId="3" numFmtId="0" xfId="0" applyFont="1" applyFill="1" applyBorder="1" applyAlignment="1">
      <alignment horizontal="center" textRotation="90" vertical="center" wrapText="1"/>
    </xf>
    <xf fontId="5" fillId="2" borderId="4" numFmtId="0" xfId="0" applyFont="1" applyFill="1" applyBorder="1" applyAlignment="1">
      <alignment horizontal="center" textRotation="90" vertical="center" wrapText="1"/>
    </xf>
    <xf fontId="5" fillId="2" borderId="5" numFmtId="0" xfId="0" applyFont="1" applyFill="1" applyBorder="1" applyAlignment="1">
      <alignment horizontal="center" textRotation="90" vertical="center" wrapText="1"/>
    </xf>
    <xf fontId="2" fillId="2" borderId="2" numFmtId="0" xfId="0" applyFont="1" applyFill="1" applyBorder="1" applyAlignment="1">
      <alignment horizontal="center" textRotation="90" vertical="center" wrapText="1"/>
    </xf>
    <xf fontId="5" fillId="2" borderId="6" numFmtId="0" xfId="0" applyFont="1" applyFill="1" applyBorder="1" applyAlignment="1">
      <alignment horizontal="center" vertical="center" wrapText="1"/>
    </xf>
    <xf fontId="5" fillId="2" borderId="6" numFmtId="0" xfId="0" applyFont="1" applyFill="1" applyBorder="1" applyAlignment="1">
      <alignment horizontal="center" textRotation="90" vertical="center" wrapText="1"/>
    </xf>
    <xf fontId="5" fillId="0" borderId="7" numFmtId="0" xfId="0" applyFont="1" applyBorder="1" applyAlignment="1">
      <alignment horizontal="center" textRotation="90" vertical="center" wrapText="1"/>
    </xf>
    <xf fontId="5" fillId="2" borderId="8" numFmtId="0" xfId="0" applyFont="1" applyFill="1" applyBorder="1" applyAlignment="1">
      <alignment horizontal="center" textRotation="90" vertical="center" wrapText="1"/>
    </xf>
    <xf fontId="2" fillId="2" borderId="7" numFmtId="0" xfId="0" applyFont="1" applyFill="1" applyBorder="1" applyAlignment="1">
      <alignment horizontal="center" textRotation="90" vertical="center" wrapText="1"/>
    </xf>
    <xf fontId="5" fillId="2" borderId="7" numFmtId="0" xfId="0" applyFont="1" applyFill="1" applyBorder="1" applyAlignment="1">
      <alignment horizontal="center" vertical="center" wrapText="1"/>
    </xf>
    <xf fontId="5" fillId="2" borderId="7" numFmtId="0" xfId="0" applyFont="1" applyFill="1" applyBorder="1" applyAlignment="1">
      <alignment horizontal="center" textRotation="90" vertical="center" wrapText="1"/>
    </xf>
    <xf fontId="5" fillId="2" borderId="8" numFmtId="0" xfId="0" applyFont="1" applyFill="1" applyBorder="1" applyAlignment="1">
      <alignment horizontal="center" vertical="center" wrapText="1"/>
    </xf>
    <xf fontId="7" fillId="3" borderId="8" numFmtId="0" xfId="0" applyFont="1" applyFill="1" applyBorder="1" applyAlignment="1">
      <alignment horizontal="center" vertical="center" wrapText="1"/>
    </xf>
    <xf fontId="7" fillId="3" borderId="8" numFmtId="4" xfId="0" applyNumberFormat="1" applyFont="1" applyFill="1" applyBorder="1" applyAlignment="1">
      <alignment horizontal="center" vertical="center" wrapText="1"/>
    </xf>
    <xf fontId="7" fillId="3" borderId="8" numFmtId="3" xfId="0" applyNumberFormat="1" applyFont="1" applyFill="1" applyBorder="1" applyAlignment="1">
      <alignment horizontal="center" vertical="center" wrapText="1"/>
    </xf>
    <xf fontId="7" fillId="3" borderId="9" numFmtId="0" xfId="0" applyFont="1" applyFill="1" applyBorder="1" applyAlignment="1">
      <alignment horizontal="center" vertical="center" wrapText="1"/>
    </xf>
    <xf fontId="7" fillId="3" borderId="10" numFmtId="0" xfId="0" applyFont="1" applyFill="1" applyBorder="1" applyAlignment="1">
      <alignment horizontal="center" vertical="center" wrapText="1"/>
    </xf>
    <xf fontId="5" fillId="2" borderId="9" numFmtId="0" xfId="5" applyFont="1" applyFill="1" applyBorder="1" applyAlignment="1">
      <alignment horizontal="center" vertical="center" wrapText="1"/>
    </xf>
    <xf fontId="5" fillId="2" borderId="8" numFmtId="0" xfId="0" applyFont="1" applyFill="1" applyBorder="1" applyAlignment="1">
      <alignment horizontal="left" vertical="center"/>
    </xf>
    <xf fontId="5" fillId="2" borderId="8" numFmtId="0" xfId="0" applyFont="1" applyFill="1" applyBorder="1" applyAlignment="1">
      <alignment horizontal="center" vertical="center"/>
    </xf>
    <xf fontId="5" fillId="2" borderId="8" numFmtId="0" xfId="5" applyFont="1" applyFill="1" applyBorder="1" applyAlignment="1">
      <alignment horizontal="center" vertical="center" wrapText="1"/>
    </xf>
    <xf fontId="5" fillId="2" borderId="8" numFmtId="161" xfId="5" applyNumberFormat="1" applyFont="1" applyFill="1" applyBorder="1" applyAlignment="1">
      <alignment horizontal="center" vertical="center" wrapText="1"/>
    </xf>
    <xf fontId="5" fillId="2" borderId="8" numFmtId="163" xfId="6" applyNumberFormat="1" applyFont="1" applyFill="1" applyBorder="1" applyAlignment="1">
      <alignment horizontal="center" vertical="center" wrapText="1"/>
    </xf>
    <xf fontId="2" fillId="2" borderId="8" numFmtId="0" xfId="0" applyFont="1" applyFill="1" applyBorder="1" applyAlignment="1">
      <alignment horizontal="center" vertical="center" wrapText="1"/>
    </xf>
    <xf fontId="5" fillId="0" borderId="8" numFmtId="4" xfId="5" applyNumberFormat="1" applyFont="1" applyBorder="1" applyAlignment="1">
      <alignment horizontal="center" vertical="center" wrapText="1"/>
    </xf>
    <xf fontId="5" fillId="2" borderId="8" numFmtId="4" xfId="5" applyNumberFormat="1" applyFont="1" applyFill="1" applyBorder="1" applyAlignment="1">
      <alignment horizontal="center" vertical="center" wrapText="1"/>
    </xf>
    <xf fontId="5" fillId="2" borderId="8" numFmtId="4" xfId="0" applyNumberFormat="1" applyFont="1" applyFill="1" applyBorder="1" applyAlignment="1">
      <alignment horizontal="center" vertical="center" wrapText="1"/>
    </xf>
    <xf fontId="5" fillId="2" borderId="8" numFmtId="3" xfId="0" applyNumberFormat="1" applyFont="1" applyFill="1" applyBorder="1" applyAlignment="1">
      <alignment horizontal="center" vertical="center" wrapText="1"/>
    </xf>
    <xf fontId="5" fillId="2" borderId="0" numFmtId="2" xfId="0" applyNumberFormat="1" applyFont="1" applyFill="1" applyAlignment="1">
      <alignment horizontal="center" vertical="center"/>
    </xf>
    <xf fontId="5" fillId="0" borderId="8" numFmtId="0" xfId="0" applyFont="1" applyBorder="1" applyAlignment="1">
      <alignment horizontal="center" vertical="center"/>
    </xf>
    <xf fontId="5" fillId="0" borderId="2" numFmtId="0" xfId="0" applyFont="1" applyBorder="1" applyAlignment="1">
      <alignment horizontal="left" vertical="center" wrapText="1"/>
    </xf>
    <xf fontId="5" fillId="0" borderId="2" numFmtId="0" xfId="0" applyFont="1" applyBorder="1" applyAlignment="1">
      <alignment horizontal="center" vertical="center" wrapText="1"/>
    </xf>
    <xf fontId="5" fillId="2" borderId="8" numFmtId="3" xfId="3" applyNumberFormat="1" applyFont="1" applyFill="1" applyBorder="1" applyAlignment="1">
      <alignment horizontal="center" vertical="center"/>
    </xf>
    <xf fontId="2" fillId="0" borderId="2" numFmtId="0" xfId="0" applyFont="1" applyBorder="1" applyAlignment="1">
      <alignment horizontal="center" vertical="center" wrapText="1"/>
    </xf>
    <xf fontId="5" fillId="0" borderId="8" numFmtId="4" xfId="0" applyNumberFormat="1" applyFont="1" applyBorder="1" applyAlignment="1">
      <alignment horizontal="center" vertical="center" wrapText="1"/>
    </xf>
    <xf fontId="5" fillId="0" borderId="2" numFmtId="4" xfId="0" applyNumberFormat="1" applyFont="1" applyBorder="1" applyAlignment="1">
      <alignment horizontal="center" vertical="center" wrapText="1"/>
    </xf>
    <xf fontId="5" fillId="0" borderId="2" numFmtId="3" xfId="0" applyNumberFormat="1" applyFont="1" applyBorder="1" applyAlignment="1">
      <alignment horizontal="center" vertical="center" wrapText="1"/>
    </xf>
    <xf fontId="5" fillId="2" borderId="8" numFmtId="4" xfId="4" applyNumberFormat="1" applyFont="1" applyFill="1" applyBorder="1" applyAlignment="1">
      <alignment horizontal="left" vertical="center" wrapText="1"/>
    </xf>
    <xf fontId="7" fillId="4" borderId="8" numFmtId="4" xfId="0" applyNumberFormat="1" applyFont="1" applyFill="1" applyBorder="1" applyAlignment="1">
      <alignment horizontal="center" vertical="center" wrapText="1"/>
    </xf>
    <xf fontId="7" fillId="4" borderId="8" numFmtId="3" xfId="0" applyNumberFormat="1" applyFont="1" applyFill="1" applyBorder="1" applyAlignment="1">
      <alignment horizontal="center" vertical="center" wrapText="1"/>
    </xf>
    <xf fontId="5" fillId="0" borderId="8" numFmtId="0" xfId="0" applyFont="1" applyBorder="1" applyAlignment="1">
      <alignment horizontal="left" vertical="center" wrapText="1"/>
    </xf>
    <xf fontId="5" fillId="2" borderId="0" numFmtId="4" xfId="0" applyNumberFormat="1" applyFont="1" applyFill="1" applyAlignment="1">
      <alignment horizontal="center" vertical="center"/>
    </xf>
    <xf fontId="8" fillId="2" borderId="0" numFmtId="0" xfId="0" applyFont="1" applyFill="1" applyAlignment="1">
      <alignment horizontal="center" vertical="center"/>
    </xf>
    <xf fontId="5" fillId="2" borderId="2" numFmtId="4" xfId="0" applyNumberFormat="1" applyFont="1" applyFill="1" applyBorder="1" applyAlignment="1">
      <alignment horizontal="center" vertical="center" wrapText="1"/>
    </xf>
    <xf fontId="9" fillId="2" borderId="4" numFmtId="0" xfId="0" applyFont="1" applyFill="1" applyBorder="1" applyAlignment="1">
      <alignment horizontal="left" wrapText="1"/>
    </xf>
    <xf fontId="9" fillId="2" borderId="0" numFmtId="0" xfId="0" applyFont="1" applyFill="1" applyAlignment="1">
      <alignment horizontal="left" wrapText="1"/>
    </xf>
    <xf fontId="9" fillId="2" borderId="0" numFmtId="0" xfId="0" applyFont="1" applyFill="1" applyAlignment="1">
      <alignment wrapText="1"/>
    </xf>
    <xf fontId="10" fillId="0" borderId="0" numFmtId="0" xfId="0" applyFont="1"/>
    <xf fontId="11" fillId="0" borderId="0" numFmtId="0" xfId="0" applyFont="1"/>
    <xf fontId="10" fillId="0" borderId="0" numFmtId="161" xfId="5" applyNumberFormat="1" applyFont="1"/>
    <xf fontId="10" fillId="0" borderId="0" numFmtId="0" xfId="0" applyFont="1" applyAlignment="1">
      <alignment horizontal="center" vertical="center"/>
    </xf>
    <xf fontId="6" fillId="0" borderId="0" numFmtId="0" xfId="0" applyFont="1" applyAlignment="1">
      <alignment horizontal="right" vertical="center" wrapText="1"/>
    </xf>
    <xf fontId="10" fillId="0" borderId="0" numFmtId="0" xfId="0" applyFont="1" applyAlignment="1">
      <alignment vertical="center" wrapText="1"/>
    </xf>
    <xf fontId="4" fillId="0" borderId="0" numFmtId="0" xfId="0" applyFont="1" applyAlignment="1">
      <alignment horizontal="right" vertical="center" wrapText="1"/>
    </xf>
    <xf fontId="12" fillId="0" borderId="0" numFmtId="0" xfId="0" applyFont="1" applyAlignment="1">
      <alignment horizontal="center" vertical="center" wrapText="1"/>
    </xf>
    <xf fontId="4" fillId="0" borderId="0" numFmtId="0" xfId="0" applyFont="1" applyAlignment="1">
      <alignment horizontal="center" vertical="center" wrapText="1"/>
    </xf>
    <xf fontId="13" fillId="0" borderId="0" numFmtId="0" xfId="0" applyFont="1"/>
    <xf fontId="4" fillId="0" borderId="2" numFmtId="0" xfId="0" applyFont="1" applyBorder="1" applyAlignment="1">
      <alignment horizontal="center" textRotation="90" vertical="center" wrapText="1"/>
    </xf>
    <xf fontId="4" fillId="0" borderId="9" numFmtId="0" xfId="0" applyFont="1" applyBorder="1" applyAlignment="1">
      <alignment horizontal="center" vertical="center" wrapText="1"/>
    </xf>
    <xf fontId="4" fillId="0" borderId="11" numFmtId="0" xfId="0" applyFont="1" applyBorder="1" applyAlignment="1">
      <alignment horizontal="center" vertical="center" wrapText="1"/>
    </xf>
    <xf fontId="4" fillId="0" borderId="10" numFmtId="0" xfId="0" applyFont="1" applyBorder="1" applyAlignment="1">
      <alignment horizontal="center" vertical="center" wrapText="1"/>
    </xf>
    <xf fontId="4" fillId="0" borderId="3" numFmtId="0" xfId="0" applyFont="1" applyBorder="1" applyAlignment="1">
      <alignment horizontal="center" vertical="center" wrapText="1"/>
    </xf>
    <xf fontId="4" fillId="0" borderId="4" numFmtId="0" xfId="0" applyFont="1" applyBorder="1" applyAlignment="1">
      <alignment horizontal="center" vertical="center" wrapText="1"/>
    </xf>
    <xf fontId="4" fillId="0" borderId="5" numFmtId="0" xfId="0" applyFont="1" applyBorder="1" applyAlignment="1">
      <alignment horizontal="center" vertical="center" wrapText="1"/>
    </xf>
    <xf fontId="13" fillId="0" borderId="0" numFmtId="0" xfId="0" applyFont="1" applyAlignment="1">
      <alignment vertical="center" wrapText="1"/>
    </xf>
    <xf fontId="4" fillId="0" borderId="6" numFmtId="0" xfId="0" applyFont="1" applyBorder="1" applyAlignment="1">
      <alignment horizontal="center" textRotation="90" vertical="center" wrapText="1"/>
    </xf>
    <xf fontId="4" fillId="0" borderId="3" numFmtId="0" xfId="0" applyFont="1" applyBorder="1" applyAlignment="1">
      <alignment horizontal="center" textRotation="90" vertical="center" wrapText="1"/>
    </xf>
    <xf fontId="4" fillId="0" borderId="5" numFmtId="0" xfId="0" applyFont="1" applyBorder="1" applyAlignment="1">
      <alignment horizontal="center" textRotation="90" vertical="center" wrapText="1"/>
    </xf>
    <xf fontId="4" fillId="0" borderId="12" numFmtId="0" xfId="0" applyFont="1" applyBorder="1" applyAlignment="1">
      <alignment horizontal="center" vertical="center" wrapText="1"/>
    </xf>
    <xf fontId="4" fillId="0" borderId="1" numFmtId="0" xfId="0" applyFont="1" applyBorder="1" applyAlignment="1">
      <alignment horizontal="center" vertical="center" wrapText="1"/>
    </xf>
    <xf fontId="4" fillId="0" borderId="13" numFmtId="0" xfId="0" applyFont="1" applyBorder="1" applyAlignment="1">
      <alignment horizontal="center" vertical="center" wrapText="1"/>
    </xf>
    <xf fontId="4" fillId="0" borderId="14" numFmtId="0" xfId="0" applyFont="1" applyBorder="1" applyAlignment="1">
      <alignment horizontal="center" textRotation="90" vertical="center" wrapText="1"/>
    </xf>
    <xf fontId="4" fillId="0" borderId="15" numFmtId="0" xfId="0" applyFont="1" applyBorder="1" applyAlignment="1">
      <alignment horizontal="center" textRotation="90" vertical="center" wrapText="1"/>
    </xf>
    <xf fontId="4" fillId="0" borderId="7" numFmtId="0" xfId="0" applyFont="1" applyBorder="1" applyAlignment="1">
      <alignment horizontal="center" textRotation="90" vertical="center" wrapText="1"/>
    </xf>
    <xf fontId="4" fillId="0" borderId="8" numFmtId="0" xfId="0" applyFont="1" applyBorder="1" applyAlignment="1">
      <alignment horizontal="center" textRotation="90" vertical="center" wrapText="1"/>
    </xf>
    <xf fontId="4" fillId="0" borderId="9" numFmtId="0" xfId="0" applyFont="1" applyBorder="1" applyAlignment="1">
      <alignment horizontal="center" textRotation="90" vertical="center" wrapText="1"/>
    </xf>
    <xf fontId="4" fillId="0" borderId="10" numFmtId="0" xfId="0" applyFont="1" applyBorder="1" applyAlignment="1">
      <alignment horizontal="center" textRotation="90" vertical="center" wrapText="1"/>
    </xf>
    <xf fontId="4" fillId="0" borderId="9" numFmtId="161" xfId="5" applyNumberFormat="1" applyFont="1" applyBorder="1" applyAlignment="1">
      <alignment horizontal="center" textRotation="90" vertical="center" wrapText="1"/>
    </xf>
    <xf fontId="4" fillId="2" borderId="9" numFmtId="0" xfId="0" applyFont="1" applyFill="1" applyBorder="1" applyAlignment="1">
      <alignment horizontal="center" textRotation="90" vertical="center" wrapText="1"/>
    </xf>
    <xf fontId="4" fillId="2" borderId="10" numFmtId="0" xfId="0" applyFont="1" applyFill="1" applyBorder="1" applyAlignment="1">
      <alignment horizontal="center" textRotation="90" vertical="center" wrapText="1"/>
    </xf>
    <xf fontId="4" fillId="0" borderId="12" numFmtId="0" xfId="0" applyFont="1" applyBorder="1" applyAlignment="1">
      <alignment horizontal="center" textRotation="90" vertical="center" wrapText="1"/>
    </xf>
    <xf fontId="4" fillId="0" borderId="13" numFmtId="0" xfId="0" applyFont="1" applyBorder="1" applyAlignment="1">
      <alignment horizontal="center" textRotation="90" vertical="center" wrapText="1"/>
    </xf>
    <xf fontId="4" fillId="0" borderId="8" numFmtId="0" xfId="0" applyFont="1" applyBorder="1" applyAlignment="1">
      <alignment horizontal="center" vertical="center" wrapText="1"/>
    </xf>
    <xf fontId="4" fillId="0" borderId="9" numFmtId="161" xfId="5" applyNumberFormat="1" applyFont="1" applyBorder="1" applyAlignment="1">
      <alignment horizontal="center" vertical="center" wrapText="1"/>
    </xf>
    <xf fontId="10" fillId="5" borderId="0" numFmtId="0" xfId="0" applyFont="1" applyFill="1"/>
    <xf fontId="7" fillId="5" borderId="9" numFmtId="0" xfId="0" applyFont="1" applyFill="1" applyBorder="1" applyAlignment="1">
      <alignment horizontal="center" vertical="center" wrapText="1"/>
    </xf>
    <xf fontId="7" fillId="5" borderId="10" numFmtId="0" xfId="0" applyFont="1" applyFill="1" applyBorder="1" applyAlignment="1">
      <alignment horizontal="center" vertical="center" wrapText="1"/>
    </xf>
    <xf fontId="6" fillId="5" borderId="8" numFmtId="164" xfId="0" applyNumberFormat="1" applyFont="1" applyFill="1" applyBorder="1" applyAlignment="1">
      <alignment horizontal="center" vertical="center" wrapText="1"/>
    </xf>
    <xf fontId="6" fillId="5" borderId="8" numFmtId="161" xfId="5" applyNumberFormat="1" applyFont="1" applyFill="1" applyBorder="1" applyAlignment="1">
      <alignment horizontal="center" vertical="center" wrapText="1"/>
    </xf>
    <xf fontId="6" fillId="5" borderId="8" numFmtId="165" xfId="5" applyNumberFormat="1" applyFont="1" applyFill="1" applyBorder="1" applyAlignment="1">
      <alignment horizontal="center" vertical="center" wrapText="1"/>
    </xf>
    <xf fontId="6" fillId="5" borderId="8" numFmtId="164" xfId="5" applyNumberFormat="1" applyFont="1" applyFill="1" applyBorder="1" applyAlignment="1">
      <alignment horizontal="center" vertical="center" wrapText="1"/>
    </xf>
    <xf fontId="6" fillId="5" borderId="8" numFmtId="161" xfId="0" applyNumberFormat="1" applyFont="1" applyFill="1" applyBorder="1" applyAlignment="1">
      <alignment horizontal="center" vertical="center" wrapText="1"/>
    </xf>
    <xf fontId="4" fillId="5" borderId="8" numFmtId="0" xfId="0" applyFont="1" applyFill="1" applyBorder="1" applyAlignment="1">
      <alignment horizontal="center" vertical="center" wrapText="1"/>
    </xf>
    <xf fontId="10" fillId="5" borderId="0" numFmtId="0" xfId="0" applyFont="1" applyFill="1" applyAlignment="1">
      <alignment vertical="center" wrapText="1"/>
    </xf>
    <xf fontId="7" fillId="5" borderId="8" numFmtId="0" xfId="0" applyFont="1" applyFill="1" applyBorder="1" applyAlignment="1">
      <alignment horizontal="center" vertical="center" wrapText="1"/>
    </xf>
    <xf fontId="6" fillId="5" borderId="8" numFmtId="166" xfId="0" applyNumberFormat="1" applyFont="1" applyFill="1" applyBorder="1" applyAlignment="1">
      <alignment horizontal="center" vertical="center" wrapText="1"/>
    </xf>
    <xf fontId="6" fillId="5" borderId="8" numFmtId="0" xfId="0" applyFont="1" applyFill="1" applyBorder="1" applyAlignment="1">
      <alignment horizontal="center" vertical="center" wrapText="1"/>
    </xf>
    <xf fontId="4" fillId="0" borderId="0" numFmtId="0" xfId="0" applyFont="1"/>
    <xf fontId="4" fillId="0" borderId="8" numFmtId="0" xfId="0" applyFont="1" applyBorder="1" applyAlignment="1">
      <alignment horizontal="left" vertical="center" wrapText="1"/>
    </xf>
    <xf fontId="4" fillId="0" borderId="8" numFmtId="161" xfId="5" applyNumberFormat="1" applyFont="1" applyBorder="1" applyAlignment="1">
      <alignment horizontal="center" vertical="center" wrapText="1"/>
    </xf>
    <xf fontId="4" fillId="0" borderId="8" numFmtId="161" xfId="5" applyNumberFormat="1" applyFont="1" applyBorder="1" applyAlignment="1">
      <alignment vertical="center" wrapText="1"/>
    </xf>
    <xf fontId="4" fillId="0" borderId="8" numFmtId="167" xfId="0" applyNumberFormat="1" applyFont="1" applyBorder="1" applyAlignment="1">
      <alignment vertical="center" wrapText="1"/>
    </xf>
    <xf fontId="4" fillId="0" borderId="9" numFmtId="164" xfId="0" applyNumberFormat="1" applyFont="1" applyBorder="1" applyAlignment="1">
      <alignment vertical="center" wrapText="1"/>
    </xf>
    <xf fontId="4" fillId="0" borderId="9" numFmtId="165" xfId="0" applyNumberFormat="1" applyFont="1" applyBorder="1" applyAlignment="1">
      <alignment vertical="center" wrapText="1"/>
    </xf>
    <xf fontId="4" fillId="0" borderId="8" numFmtId="165" xfId="5" applyNumberFormat="1" applyFont="1" applyBorder="1" applyAlignment="1">
      <alignment vertical="center"/>
    </xf>
    <xf fontId="4" fillId="0" borderId="8" numFmtId="164" xfId="5" applyNumberFormat="1" applyFont="1" applyBorder="1" applyAlignment="1">
      <alignment vertical="center"/>
    </xf>
    <xf fontId="4" fillId="0" borderId="8" numFmtId="164" xfId="0" applyNumberFormat="1" applyFont="1" applyBorder="1" applyAlignment="1">
      <alignment vertical="center" wrapText="1"/>
    </xf>
    <xf fontId="4" fillId="0" borderId="0" numFmtId="0" xfId="0" applyFont="1" applyAlignment="1">
      <alignment vertical="center" wrapText="1"/>
    </xf>
    <xf fontId="4" fillId="0" borderId="8" numFmtId="161" xfId="0" applyNumberFormat="1" applyFont="1" applyBorder="1" applyAlignment="1">
      <alignment vertical="center" wrapText="1"/>
    </xf>
    <xf fontId="4" fillId="0" borderId="8" numFmtId="165" xfId="0" applyNumberFormat="1" applyFont="1" applyBorder="1" applyAlignment="1">
      <alignment vertical="center" wrapText="1"/>
    </xf>
    <xf fontId="4" fillId="0" borderId="8" numFmtId="165" xfId="5" applyNumberFormat="1" applyFont="1" applyBorder="1" applyAlignment="1">
      <alignment vertical="center" wrapText="1"/>
    </xf>
    <xf fontId="4" fillId="0" borderId="8" numFmtId="164" xfId="5" applyNumberFormat="1" applyFont="1" applyBorder="1" applyAlignment="1">
      <alignment vertical="center" wrapText="1"/>
    </xf>
    <xf fontId="5" fillId="5" borderId="0" numFmtId="0" xfId="0" applyFont="1" applyFill="1"/>
    <xf fontId="6" fillId="5" borderId="8" numFmtId="165" xfId="0" applyNumberFormat="1" applyFont="1" applyFill="1" applyBorder="1" applyAlignment="1">
      <alignment horizontal="center" vertical="center" wrapText="1"/>
    </xf>
    <xf fontId="6" fillId="5" borderId="8" numFmtId="167" xfId="0" applyNumberFormat="1" applyFont="1" applyFill="1" applyBorder="1" applyAlignment="1">
      <alignment horizontal="center" vertical="center" wrapText="1"/>
    </xf>
    <xf fontId="14" fillId="5" borderId="8" numFmtId="0" xfId="0" applyFont="1" applyFill="1" applyBorder="1" applyAlignment="1">
      <alignment horizontal="center" vertical="center" wrapText="1"/>
    </xf>
    <xf fontId="5" fillId="5" borderId="0" numFmtId="0" xfId="0" applyFont="1" applyFill="1" applyAlignment="1">
      <alignment vertical="center" wrapText="1"/>
    </xf>
    <xf fontId="5" fillId="5" borderId="0" numFmtId="161" xfId="0" applyNumberFormat="1" applyFont="1" applyFill="1" applyAlignment="1">
      <alignment vertical="center" wrapText="1"/>
    </xf>
    <xf fontId="4" fillId="0" borderId="9" numFmtId="167" xfId="5" applyNumberFormat="1" applyFont="1" applyBorder="1" applyAlignment="1">
      <alignment vertical="center" wrapText="1"/>
    </xf>
    <xf fontId="4" fillId="0" borderId="9" numFmtId="161" xfId="5" applyNumberFormat="1" applyFont="1" applyBorder="1" applyAlignment="1">
      <alignment vertical="center" wrapText="1"/>
    </xf>
    <xf fontId="4" fillId="0" borderId="9" numFmtId="165" xfId="0" applyNumberFormat="1" applyFont="1" applyBorder="1" applyAlignment="1">
      <alignment horizontal="center" vertical="center" wrapText="1"/>
    </xf>
    <xf fontId="5" fillId="4" borderId="0" numFmtId="0" xfId="0" applyFont="1" applyFill="1"/>
    <xf fontId="7" fillId="4" borderId="8" numFmtId="0" xfId="0" applyFont="1" applyFill="1" applyBorder="1" applyAlignment="1">
      <alignment horizontal="center" vertical="center" wrapText="1"/>
    </xf>
    <xf fontId="6" fillId="4" borderId="8" numFmtId="164" xfId="0" applyNumberFormat="1" applyFont="1" applyFill="1" applyBorder="1" applyAlignment="1">
      <alignment horizontal="center" vertical="center" wrapText="1"/>
    </xf>
    <xf fontId="6" fillId="4" borderId="8" numFmtId="165" xfId="0" applyNumberFormat="1" applyFont="1" applyFill="1" applyBorder="1" applyAlignment="1">
      <alignment horizontal="center" vertical="center" wrapText="1"/>
    </xf>
    <xf fontId="14" fillId="4" borderId="8" numFmtId="0" xfId="0" applyFont="1" applyFill="1" applyBorder="1" applyAlignment="1">
      <alignment horizontal="center" vertical="center" wrapText="1"/>
    </xf>
    <xf fontId="5" fillId="4" borderId="0" numFmtId="0" xfId="0" applyFont="1" applyFill="1" applyAlignment="1">
      <alignment vertical="center" wrapText="1"/>
    </xf>
    <xf fontId="4" fillId="6" borderId="8" numFmtId="161" xfId="5" applyNumberFormat="1" applyFont="1" applyFill="1" applyBorder="1" applyAlignment="1">
      <alignment horizontal="center" vertical="center" wrapText="1"/>
    </xf>
    <xf fontId="7" fillId="0" borderId="0" numFmtId="0" xfId="0" applyFont="1" applyAlignment="1">
      <alignment horizontal="center" vertical="center" wrapText="1"/>
    </xf>
    <xf fontId="14" fillId="0" borderId="0" numFmtId="0" xfId="0" applyFont="1" applyAlignment="1">
      <alignment horizontal="center" vertical="center" wrapText="1"/>
    </xf>
    <xf fontId="7" fillId="0" borderId="0" numFmtId="161" xfId="0" applyNumberFormat="1" applyFont="1" applyAlignment="1">
      <alignment horizontal="center" vertical="center" wrapText="1"/>
    </xf>
    <xf fontId="7" fillId="0" borderId="0" numFmtId="161" xfId="5" applyNumberFormat="1" applyFont="1" applyAlignment="1">
      <alignment horizontal="center" vertical="center" wrapText="1"/>
    </xf>
    <xf fontId="5" fillId="0" borderId="0" numFmtId="0" xfId="0" applyFont="1" applyAlignment="1">
      <alignment wrapText="1"/>
    </xf>
    <xf fontId="5" fillId="0" borderId="0" numFmtId="0" xfId="0" applyFont="1" applyAlignment="1">
      <alignment horizontal="left" wrapText="1"/>
    </xf>
    <xf fontId="5" fillId="0" borderId="0" numFmtId="0" xfId="0" applyFont="1"/>
  </cellXfs>
  <cellStyles count="8">
    <cellStyle name="Excel Built-in Normal" xfId="1"/>
    <cellStyle name="Обычный" xfId="0" builtinId="0"/>
    <cellStyle name="Обычный 10 10" xfId="2"/>
    <cellStyle name="Обычный 2" xfId="3"/>
    <cellStyle name="Обычный 3" xfId="4"/>
    <cellStyle name="Финансовый" xfId="5" builtinId="3"/>
    <cellStyle name="Финансовый 2" xfId="6"/>
    <cellStyle name="Финансовый 2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zoomScale="80" workbookViewId="0">
      <selection activeCell="A5" activeCellId="0" sqref="A5:O5"/>
    </sheetView>
  </sheetViews>
  <sheetFormatPr defaultColWidth="9.140625" defaultRowHeight="14.25"/>
  <cols>
    <col customWidth="1" min="1" max="1" style="1" width="6.85546875"/>
    <col customWidth="1" min="2" max="2" style="1" width="44.5703125"/>
    <col customWidth="1" min="3" max="4" style="1" width="10.7109375"/>
    <col customWidth="1" min="5" max="5" style="1" width="8.28515625"/>
    <col customWidth="1" min="6" max="6" style="1" width="10.7109375"/>
    <col customWidth="1" min="7" max="7" style="1" width="21.5703125"/>
    <col customWidth="1" min="8" max="8" style="1" width="14"/>
    <col customWidth="1" min="9" max="9" style="1" width="8.28515625"/>
    <col customWidth="1" min="10" max="10" style="1" width="8.140625"/>
    <col customWidth="1" min="11" max="11" style="1" width="14.7109375"/>
    <col customWidth="1" min="12" max="12" style="1" width="15"/>
    <col customWidth="1" min="13" max="13" style="1" width="5.85546875"/>
    <col customWidth="1" min="14" max="14" style="1" width="6"/>
    <col customWidth="1" min="15" max="15" style="1" width="12"/>
    <col min="16" max="17" style="1" width="9.140625"/>
    <col customWidth="1" min="18" max="18" style="1" width="14.7109375"/>
    <col min="19" max="16384" style="1" width="9.140625"/>
  </cols>
  <sheetData>
    <row r="1" ht="66.75" customHeight="1">
      <c r="A1" s="2"/>
      <c r="B1" s="2"/>
      <c r="C1" s="2"/>
      <c r="D1" s="2"/>
      <c r="E1" s="2"/>
      <c r="F1" s="2"/>
      <c r="G1" s="2"/>
      <c r="H1" s="2"/>
      <c r="I1" s="3"/>
      <c r="J1" s="3"/>
      <c r="K1" s="4" t="s">
        <v>0</v>
      </c>
      <c r="L1" s="5"/>
      <c r="M1" s="5"/>
      <c r="N1" s="5"/>
      <c r="O1" s="5"/>
    </row>
    <row r="2" ht="15.75" customHeight="1">
      <c r="A2" s="2"/>
      <c r="B2" s="2"/>
      <c r="C2" s="2"/>
      <c r="D2" s="2"/>
      <c r="E2" s="2"/>
      <c r="F2" s="2"/>
      <c r="G2" s="2"/>
      <c r="H2" s="2"/>
      <c r="I2" s="3"/>
      <c r="J2" s="3"/>
      <c r="K2" s="6"/>
      <c r="L2" s="6"/>
      <c r="M2" s="6"/>
      <c r="N2" s="6"/>
      <c r="O2" s="6"/>
    </row>
    <row r="3" ht="58.5" customHeight="1">
      <c r="A3" s="2"/>
      <c r="B3" s="2"/>
      <c r="C3" s="2"/>
      <c r="D3" s="2"/>
      <c r="E3" s="2"/>
      <c r="F3" s="2"/>
      <c r="G3" s="2"/>
      <c r="H3" s="2"/>
      <c r="I3" s="3"/>
      <c r="J3" s="3"/>
      <c r="K3" s="4" t="s">
        <v>1</v>
      </c>
      <c r="L3" s="5"/>
      <c r="M3" s="5"/>
      <c r="N3" s="5"/>
      <c r="O3" s="5"/>
    </row>
    <row r="4" ht="31.5" customHeight="1">
      <c r="A4" s="2"/>
      <c r="B4" s="2"/>
      <c r="C4" s="2"/>
      <c r="D4" s="2"/>
      <c r="E4" s="2"/>
      <c r="F4" s="2"/>
      <c r="G4" s="2"/>
      <c r="H4" s="2"/>
      <c r="I4" s="3"/>
      <c r="J4" s="3"/>
      <c r="K4" s="5"/>
      <c r="L4" s="5"/>
      <c r="M4" s="5"/>
      <c r="N4" s="5"/>
      <c r="O4" s="5"/>
    </row>
    <row r="5" ht="56.25" customHeight="1">
      <c r="A5" s="7" t="s">
        <v>2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</row>
    <row r="6" ht="18.75" customHeight="1">
      <c r="A6" s="8" t="s">
        <v>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</row>
    <row r="7" ht="18.75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ht="10.5" customHeight="1">
      <c r="A8" s="10" t="s">
        <v>5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  <row r="9" s="11" customFormat="1" ht="76.5" customHeight="1">
      <c r="A9" s="12" t="s">
        <v>6</v>
      </c>
      <c r="B9" s="12" t="s">
        <v>7</v>
      </c>
      <c r="C9" s="13" t="s">
        <v>8</v>
      </c>
      <c r="D9" s="13" t="s">
        <v>9</v>
      </c>
      <c r="E9" s="13" t="s">
        <v>10</v>
      </c>
      <c r="F9" s="13" t="s">
        <v>11</v>
      </c>
      <c r="G9" s="13" t="s">
        <v>12</v>
      </c>
      <c r="H9" s="13" t="s">
        <v>13</v>
      </c>
      <c r="I9" s="13" t="s">
        <v>14</v>
      </c>
      <c r="J9" s="13" t="s">
        <v>15</v>
      </c>
      <c r="K9" s="14" t="s">
        <v>16</v>
      </c>
      <c r="L9" s="15" t="s">
        <v>17</v>
      </c>
      <c r="M9" s="16"/>
      <c r="N9" s="17"/>
      <c r="O9" s="18" t="s">
        <v>18</v>
      </c>
    </row>
    <row r="10" s="11" customFormat="1" ht="51.75" customHeight="1">
      <c r="A10" s="19"/>
      <c r="B10" s="19"/>
      <c r="C10" s="20"/>
      <c r="D10" s="20"/>
      <c r="E10" s="20"/>
      <c r="F10" s="20"/>
      <c r="G10" s="20"/>
      <c r="H10" s="20"/>
      <c r="I10" s="20"/>
      <c r="J10" s="20"/>
      <c r="K10" s="21"/>
      <c r="L10" s="22" t="s">
        <v>19</v>
      </c>
      <c r="M10" s="22" t="s">
        <v>20</v>
      </c>
      <c r="N10" s="22" t="s">
        <v>21</v>
      </c>
      <c r="O10" s="23"/>
    </row>
    <row r="11" s="11" customFormat="1" ht="23.25" customHeight="1">
      <c r="A11" s="24"/>
      <c r="B11" s="24"/>
      <c r="C11" s="20"/>
      <c r="D11" s="20"/>
      <c r="E11" s="25"/>
      <c r="F11" s="25"/>
      <c r="G11" s="20"/>
      <c r="H11" s="20"/>
      <c r="I11" s="20"/>
      <c r="J11" s="20"/>
      <c r="K11" s="24" t="s">
        <v>22</v>
      </c>
      <c r="L11" s="26" t="s">
        <v>23</v>
      </c>
      <c r="M11" s="26" t="s">
        <v>24</v>
      </c>
      <c r="N11" s="26" t="s">
        <v>24</v>
      </c>
      <c r="O11" s="26" t="s">
        <v>25</v>
      </c>
    </row>
    <row r="12" s="11" customFormat="1" ht="15">
      <c r="A12" s="26">
        <v>1</v>
      </c>
      <c r="B12" s="26">
        <v>2</v>
      </c>
      <c r="C12" s="26">
        <v>3</v>
      </c>
      <c r="D12" s="26">
        <v>4</v>
      </c>
      <c r="E12" s="26">
        <v>5</v>
      </c>
      <c r="F12" s="26">
        <v>6</v>
      </c>
      <c r="G12" s="26">
        <v>7</v>
      </c>
      <c r="H12" s="26">
        <v>8</v>
      </c>
      <c r="I12" s="26">
        <v>9</v>
      </c>
      <c r="J12" s="26">
        <v>10</v>
      </c>
      <c r="K12" s="26">
        <v>11</v>
      </c>
      <c r="L12" s="26">
        <v>12</v>
      </c>
      <c r="M12" s="26">
        <v>13</v>
      </c>
      <c r="N12" s="26">
        <v>14</v>
      </c>
      <c r="O12" s="26">
        <v>15</v>
      </c>
    </row>
    <row r="13" s="11" customFormat="1" ht="36.75" customHeight="1">
      <c r="A13" s="27" t="s">
        <v>26</v>
      </c>
      <c r="B13" s="27"/>
      <c r="C13" s="27" t="s">
        <v>27</v>
      </c>
      <c r="D13" s="27" t="s">
        <v>27</v>
      </c>
      <c r="E13" s="27" t="s">
        <v>27</v>
      </c>
      <c r="F13" s="27" t="s">
        <v>27</v>
      </c>
      <c r="G13" s="27" t="s">
        <v>27</v>
      </c>
      <c r="H13" s="27" t="s">
        <v>27</v>
      </c>
      <c r="I13" s="27" t="s">
        <v>27</v>
      </c>
      <c r="J13" s="27" t="s">
        <v>27</v>
      </c>
      <c r="K13" s="28">
        <f>K14+K23+K38</f>
        <v>111500.39999999999</v>
      </c>
      <c r="L13" s="28">
        <f>L14+L23+L38</f>
        <v>101716.2</v>
      </c>
      <c r="M13" s="28"/>
      <c r="N13" s="28"/>
      <c r="O13" s="29">
        <f>O14+O23+O38</f>
        <v>3477</v>
      </c>
    </row>
    <row r="14" s="11" customFormat="1" ht="36.75" customHeight="1">
      <c r="A14" s="30" t="s">
        <v>28</v>
      </c>
      <c r="B14" s="31"/>
      <c r="C14" s="27" t="s">
        <v>27</v>
      </c>
      <c r="D14" s="27" t="s">
        <v>27</v>
      </c>
      <c r="E14" s="27" t="s">
        <v>27</v>
      </c>
      <c r="F14" s="27" t="s">
        <v>27</v>
      </c>
      <c r="G14" s="27" t="s">
        <v>27</v>
      </c>
      <c r="H14" s="27" t="s">
        <v>27</v>
      </c>
      <c r="I14" s="27" t="s">
        <v>27</v>
      </c>
      <c r="J14" s="27" t="s">
        <v>27</v>
      </c>
      <c r="K14" s="28">
        <f>SUM(K15:K22)</f>
        <v>25685.299999999999</v>
      </c>
      <c r="L14" s="28">
        <f>SUM(L15:L22)</f>
        <v>23741.200000000001</v>
      </c>
      <c r="M14" s="28"/>
      <c r="N14" s="28"/>
      <c r="O14" s="29">
        <f>SUM(O15:O22)</f>
        <v>798</v>
      </c>
    </row>
    <row r="15" s="11" customFormat="1" ht="33" customHeight="1">
      <c r="A15" s="32">
        <v>1</v>
      </c>
      <c r="B15" s="33" t="s">
        <v>29</v>
      </c>
      <c r="C15" s="34">
        <v>1959</v>
      </c>
      <c r="D15" s="35">
        <v>2022</v>
      </c>
      <c r="E15" s="36" t="s">
        <v>30</v>
      </c>
      <c r="F15" s="37" t="s">
        <v>31</v>
      </c>
      <c r="G15" s="38" t="s">
        <v>32</v>
      </c>
      <c r="H15" s="38" t="s">
        <v>33</v>
      </c>
      <c r="I15" s="26">
        <v>4</v>
      </c>
      <c r="J15" s="34">
        <v>4</v>
      </c>
      <c r="K15" s="39">
        <v>2829.0999999999999</v>
      </c>
      <c r="L15" s="40">
        <v>2582.3000000000002</v>
      </c>
      <c r="M15" s="41"/>
      <c r="N15" s="40"/>
      <c r="O15" s="42">
        <v>82</v>
      </c>
      <c r="R15" s="43"/>
    </row>
    <row r="16" s="11" customFormat="1" ht="33" customHeight="1">
      <c r="A16" s="32">
        <v>2</v>
      </c>
      <c r="B16" s="33" t="s">
        <v>34</v>
      </c>
      <c r="C16" s="44">
        <v>1959</v>
      </c>
      <c r="D16" s="35">
        <v>2021</v>
      </c>
      <c r="E16" s="36" t="s">
        <v>30</v>
      </c>
      <c r="F16" s="37" t="s">
        <v>31</v>
      </c>
      <c r="G16" s="38" t="s">
        <v>32</v>
      </c>
      <c r="H16" s="38" t="s">
        <v>33</v>
      </c>
      <c r="I16" s="26">
        <v>4</v>
      </c>
      <c r="J16" s="34">
        <v>4</v>
      </c>
      <c r="K16" s="39">
        <v>2691.5</v>
      </c>
      <c r="L16" s="40">
        <v>2386.8000000000002</v>
      </c>
      <c r="M16" s="41"/>
      <c r="N16" s="40"/>
      <c r="O16" s="42">
        <v>90</v>
      </c>
      <c r="R16" s="43"/>
    </row>
    <row r="17" s="11" customFormat="1" ht="33" customHeight="1">
      <c r="A17" s="32">
        <v>3</v>
      </c>
      <c r="B17" s="33" t="s">
        <v>35</v>
      </c>
      <c r="C17" s="34">
        <v>1960</v>
      </c>
      <c r="D17" s="35">
        <v>2025</v>
      </c>
      <c r="E17" s="36" t="s">
        <v>30</v>
      </c>
      <c r="F17" s="37" t="s">
        <v>31</v>
      </c>
      <c r="G17" s="38" t="s">
        <v>32</v>
      </c>
      <c r="H17" s="38" t="s">
        <v>33</v>
      </c>
      <c r="I17" s="26">
        <v>5</v>
      </c>
      <c r="J17" s="34">
        <v>4</v>
      </c>
      <c r="K17" s="39">
        <v>3937.0999999999999</v>
      </c>
      <c r="L17" s="40">
        <v>3692.6999999999998</v>
      </c>
      <c r="M17" s="41"/>
      <c r="N17" s="40"/>
      <c r="O17" s="42">
        <v>121</v>
      </c>
      <c r="R17" s="43"/>
    </row>
    <row r="18" s="11" customFormat="1" ht="33" customHeight="1">
      <c r="A18" s="32">
        <v>4</v>
      </c>
      <c r="B18" s="45" t="s">
        <v>36</v>
      </c>
      <c r="C18" s="46">
        <v>1959</v>
      </c>
      <c r="D18" s="35">
        <v>2025</v>
      </c>
      <c r="E18" s="36" t="s">
        <v>30</v>
      </c>
      <c r="F18" s="47" t="s">
        <v>31</v>
      </c>
      <c r="G18" s="38" t="s">
        <v>32</v>
      </c>
      <c r="H18" s="48" t="s">
        <v>37</v>
      </c>
      <c r="I18" s="46">
        <v>5</v>
      </c>
      <c r="J18" s="46">
        <v>4</v>
      </c>
      <c r="K18" s="49">
        <v>3643.4000000000001</v>
      </c>
      <c r="L18" s="41">
        <v>3331.9000000000001</v>
      </c>
      <c r="M18" s="50"/>
      <c r="N18" s="41"/>
      <c r="O18" s="51">
        <v>121</v>
      </c>
      <c r="R18" s="43"/>
    </row>
    <row r="19" s="11" customFormat="1" ht="33" customHeight="1">
      <c r="A19" s="32">
        <v>5</v>
      </c>
      <c r="B19" s="33" t="s">
        <v>38</v>
      </c>
      <c r="C19" s="44">
        <v>1964</v>
      </c>
      <c r="D19" s="35">
        <v>2021</v>
      </c>
      <c r="E19" s="36" t="s">
        <v>30</v>
      </c>
      <c r="F19" s="37" t="s">
        <v>31</v>
      </c>
      <c r="G19" s="38" t="s">
        <v>32</v>
      </c>
      <c r="H19" s="38" t="s">
        <v>33</v>
      </c>
      <c r="I19" s="26">
        <v>5</v>
      </c>
      <c r="J19" s="34">
        <v>4</v>
      </c>
      <c r="K19" s="39">
        <v>3093.0999999999999</v>
      </c>
      <c r="L19" s="40">
        <v>2825.5</v>
      </c>
      <c r="M19" s="41"/>
      <c r="N19" s="41"/>
      <c r="O19" s="42">
        <v>96</v>
      </c>
      <c r="R19" s="43"/>
    </row>
    <row r="20" s="11" customFormat="1" ht="33" customHeight="1">
      <c r="A20" s="32">
        <v>6</v>
      </c>
      <c r="B20" s="52" t="s">
        <v>39</v>
      </c>
      <c r="C20" s="44">
        <v>1963</v>
      </c>
      <c r="D20" s="35" t="s">
        <v>30</v>
      </c>
      <c r="E20" s="36" t="s">
        <v>30</v>
      </c>
      <c r="F20" s="37" t="s">
        <v>31</v>
      </c>
      <c r="G20" s="38" t="s">
        <v>32</v>
      </c>
      <c r="H20" s="38" t="s">
        <v>40</v>
      </c>
      <c r="I20" s="26">
        <v>5</v>
      </c>
      <c r="J20" s="26">
        <v>4</v>
      </c>
      <c r="K20" s="39">
        <v>4319.1000000000004</v>
      </c>
      <c r="L20" s="40">
        <v>4066.5999999999999</v>
      </c>
      <c r="M20" s="41"/>
      <c r="N20" s="41"/>
      <c r="O20" s="42">
        <v>96</v>
      </c>
      <c r="R20" s="43"/>
    </row>
    <row r="21" s="11" customFormat="1" ht="33" customHeight="1">
      <c r="A21" s="32">
        <v>7</v>
      </c>
      <c r="B21" s="52" t="s">
        <v>41</v>
      </c>
      <c r="C21" s="26">
        <v>1959</v>
      </c>
      <c r="D21" s="35" t="s">
        <v>30</v>
      </c>
      <c r="E21" s="36" t="s">
        <v>30</v>
      </c>
      <c r="F21" s="37" t="s">
        <v>31</v>
      </c>
      <c r="G21" s="38" t="s">
        <v>32</v>
      </c>
      <c r="H21" s="38" t="s">
        <v>33</v>
      </c>
      <c r="I21" s="26">
        <v>5</v>
      </c>
      <c r="J21" s="26">
        <v>2</v>
      </c>
      <c r="K21" s="39">
        <v>1750.0999999999999</v>
      </c>
      <c r="L21" s="40">
        <v>1626.9000000000001</v>
      </c>
      <c r="M21" s="41"/>
      <c r="N21" s="41"/>
      <c r="O21" s="42">
        <v>72</v>
      </c>
      <c r="R21" s="43"/>
    </row>
    <row r="22" s="11" customFormat="1" ht="33" customHeight="1">
      <c r="A22" s="32">
        <v>8</v>
      </c>
      <c r="B22" s="52" t="s">
        <v>42</v>
      </c>
      <c r="C22" s="26">
        <v>1960</v>
      </c>
      <c r="D22" s="35" t="s">
        <v>30</v>
      </c>
      <c r="E22" s="36" t="s">
        <v>30</v>
      </c>
      <c r="F22" s="37" t="s">
        <v>31</v>
      </c>
      <c r="G22" s="38" t="s">
        <v>32</v>
      </c>
      <c r="H22" s="38" t="s">
        <v>33</v>
      </c>
      <c r="I22" s="26">
        <v>4</v>
      </c>
      <c r="J22" s="26">
        <v>4</v>
      </c>
      <c r="K22" s="39">
        <v>3421.9000000000001</v>
      </c>
      <c r="L22" s="40">
        <v>3228.5</v>
      </c>
      <c r="M22" s="41"/>
      <c r="N22" s="41"/>
      <c r="O22" s="42">
        <v>120</v>
      </c>
      <c r="R22" s="43"/>
    </row>
    <row r="23" s="11" customFormat="1" ht="36.75" customHeight="1">
      <c r="A23" s="30" t="s">
        <v>43</v>
      </c>
      <c r="B23" s="31"/>
      <c r="C23" s="27" t="s">
        <v>27</v>
      </c>
      <c r="D23" s="27" t="s">
        <v>27</v>
      </c>
      <c r="E23" s="27" t="s">
        <v>27</v>
      </c>
      <c r="F23" s="27" t="s">
        <v>27</v>
      </c>
      <c r="G23" s="27" t="s">
        <v>27</v>
      </c>
      <c r="H23" s="27" t="s">
        <v>27</v>
      </c>
      <c r="I23" s="27" t="s">
        <v>27</v>
      </c>
      <c r="J23" s="27" t="s">
        <v>27</v>
      </c>
      <c r="K23" s="53">
        <f>SUM(K24:K37)</f>
        <v>72088.699999999997</v>
      </c>
      <c r="L23" s="53">
        <f>SUM(L24:L37)</f>
        <v>65317.400000000001</v>
      </c>
      <c r="M23" s="53"/>
      <c r="N23" s="53"/>
      <c r="O23" s="54">
        <f>SUM(O24:O37)</f>
        <v>2266</v>
      </c>
    </row>
    <row r="24" s="11" customFormat="1" ht="33" customHeight="1">
      <c r="A24" s="32">
        <v>1</v>
      </c>
      <c r="B24" s="33" t="s">
        <v>44</v>
      </c>
      <c r="C24" s="34">
        <v>1960</v>
      </c>
      <c r="D24" s="35" t="s">
        <v>30</v>
      </c>
      <c r="E24" s="36" t="s">
        <v>30</v>
      </c>
      <c r="F24" s="37" t="s">
        <v>31</v>
      </c>
      <c r="G24" s="38" t="s">
        <v>32</v>
      </c>
      <c r="H24" s="38" t="s">
        <v>33</v>
      </c>
      <c r="I24" s="26">
        <v>5</v>
      </c>
      <c r="J24" s="34">
        <v>2</v>
      </c>
      <c r="K24" s="39">
        <v>1901.3</v>
      </c>
      <c r="L24" s="40">
        <v>1778.9000000000001</v>
      </c>
      <c r="M24" s="41"/>
      <c r="N24" s="40"/>
      <c r="O24" s="42">
        <v>63</v>
      </c>
      <c r="R24" s="43"/>
    </row>
    <row r="25" s="11" customFormat="1" ht="33" customHeight="1">
      <c r="A25" s="26">
        <v>2</v>
      </c>
      <c r="B25" s="45" t="s">
        <v>45</v>
      </c>
      <c r="C25" s="46">
        <v>1963</v>
      </c>
      <c r="D25" s="35" t="s">
        <v>30</v>
      </c>
      <c r="E25" s="36" t="s">
        <v>30</v>
      </c>
      <c r="F25" s="47" t="s">
        <v>31</v>
      </c>
      <c r="G25" s="38" t="s">
        <v>32</v>
      </c>
      <c r="H25" s="48" t="s">
        <v>33</v>
      </c>
      <c r="I25" s="46">
        <v>5</v>
      </c>
      <c r="J25" s="46">
        <v>4</v>
      </c>
      <c r="K25" s="49">
        <v>3440.9000000000001</v>
      </c>
      <c r="L25" s="41">
        <v>3195.9000000000001</v>
      </c>
      <c r="M25" s="50"/>
      <c r="N25" s="41"/>
      <c r="O25" s="51">
        <v>126</v>
      </c>
    </row>
    <row r="26" s="11" customFormat="1" ht="33" customHeight="1">
      <c r="A26" s="26">
        <v>3</v>
      </c>
      <c r="B26" s="45" t="s">
        <v>46</v>
      </c>
      <c r="C26" s="46">
        <v>1965</v>
      </c>
      <c r="D26" s="35">
        <v>2017</v>
      </c>
      <c r="E26" s="36" t="s">
        <v>30</v>
      </c>
      <c r="F26" s="47" t="s">
        <v>31</v>
      </c>
      <c r="G26" s="38" t="s">
        <v>32</v>
      </c>
      <c r="H26" s="48" t="s">
        <v>33</v>
      </c>
      <c r="I26" s="46">
        <v>5</v>
      </c>
      <c r="J26" s="46">
        <v>4</v>
      </c>
      <c r="K26" s="49">
        <v>3792.1999999999998</v>
      </c>
      <c r="L26" s="41">
        <v>3530</v>
      </c>
      <c r="M26" s="50"/>
      <c r="N26" s="41"/>
      <c r="O26" s="51">
        <v>137</v>
      </c>
    </row>
    <row r="27" s="11" customFormat="1" ht="33" customHeight="1">
      <c r="A27" s="32">
        <v>4</v>
      </c>
      <c r="B27" s="33" t="s">
        <v>47</v>
      </c>
      <c r="C27" s="34">
        <v>1960</v>
      </c>
      <c r="D27" s="35">
        <v>2017</v>
      </c>
      <c r="E27" s="36" t="s">
        <v>30</v>
      </c>
      <c r="F27" s="37" t="s">
        <v>31</v>
      </c>
      <c r="G27" s="38" t="s">
        <v>32</v>
      </c>
      <c r="H27" s="38" t="s">
        <v>33</v>
      </c>
      <c r="I27" s="26">
        <v>4</v>
      </c>
      <c r="J27" s="34">
        <v>2</v>
      </c>
      <c r="K27" s="39">
        <v>1387.3</v>
      </c>
      <c r="L27" s="40">
        <v>1284.9000000000001</v>
      </c>
      <c r="M27" s="41"/>
      <c r="N27" s="40"/>
      <c r="O27" s="42">
        <v>47</v>
      </c>
      <c r="R27" s="43"/>
    </row>
    <row r="28" s="11" customFormat="1" ht="33" customHeight="1">
      <c r="A28" s="32">
        <v>5</v>
      </c>
      <c r="B28" s="33" t="s">
        <v>48</v>
      </c>
      <c r="C28" s="34">
        <v>1960</v>
      </c>
      <c r="D28" s="35">
        <v>2020</v>
      </c>
      <c r="E28" s="36" t="s">
        <v>30</v>
      </c>
      <c r="F28" s="37" t="s">
        <v>31</v>
      </c>
      <c r="G28" s="38" t="s">
        <v>32</v>
      </c>
      <c r="H28" s="38" t="s">
        <v>33</v>
      </c>
      <c r="I28" s="26">
        <v>5</v>
      </c>
      <c r="J28" s="34">
        <v>2</v>
      </c>
      <c r="K28" s="39">
        <v>1723</v>
      </c>
      <c r="L28" s="40">
        <v>1588.9000000000001</v>
      </c>
      <c r="M28" s="41"/>
      <c r="N28" s="41"/>
      <c r="O28" s="42">
        <v>58</v>
      </c>
    </row>
    <row r="29" s="11" customFormat="1" ht="33" customHeight="1">
      <c r="A29" s="26">
        <v>6</v>
      </c>
      <c r="B29" s="55" t="s">
        <v>49</v>
      </c>
      <c r="C29" s="26">
        <v>1949</v>
      </c>
      <c r="D29" s="35">
        <v>2021</v>
      </c>
      <c r="E29" s="36" t="s">
        <v>30</v>
      </c>
      <c r="F29" s="47" t="s">
        <v>31</v>
      </c>
      <c r="G29" s="38" t="s">
        <v>50</v>
      </c>
      <c r="H29" s="38" t="s">
        <v>33</v>
      </c>
      <c r="I29" s="26">
        <v>3</v>
      </c>
      <c r="J29" s="26">
        <v>3</v>
      </c>
      <c r="K29" s="39">
        <v>1555.5999999999999</v>
      </c>
      <c r="L29" s="40">
        <v>1413.0999999999999</v>
      </c>
      <c r="M29" s="41"/>
      <c r="N29" s="40"/>
      <c r="O29" s="26">
        <v>59</v>
      </c>
      <c r="R29" s="56"/>
    </row>
    <row r="30" s="11" customFormat="1" ht="33" customHeight="1">
      <c r="A30" s="26">
        <v>7</v>
      </c>
      <c r="B30" s="45" t="s">
        <v>51</v>
      </c>
      <c r="C30" s="46">
        <v>1959</v>
      </c>
      <c r="D30" s="35">
        <v>2020</v>
      </c>
      <c r="E30" s="36" t="s">
        <v>30</v>
      </c>
      <c r="F30" s="47" t="s">
        <v>31</v>
      </c>
      <c r="G30" s="38" t="s">
        <v>32</v>
      </c>
      <c r="H30" s="38" t="s">
        <v>33</v>
      </c>
      <c r="I30" s="46">
        <v>4</v>
      </c>
      <c r="J30" s="46">
        <v>5</v>
      </c>
      <c r="K30" s="49">
        <v>4926.3000000000002</v>
      </c>
      <c r="L30" s="41">
        <v>4479.3000000000002</v>
      </c>
      <c r="M30" s="50"/>
      <c r="N30" s="41"/>
      <c r="O30" s="51">
        <v>158</v>
      </c>
    </row>
    <row r="31" s="11" customFormat="1" ht="33" customHeight="1">
      <c r="A31" s="32">
        <v>8</v>
      </c>
      <c r="B31" s="52" t="s">
        <v>52</v>
      </c>
      <c r="C31" s="26">
        <v>1958</v>
      </c>
      <c r="D31" s="35">
        <v>2024</v>
      </c>
      <c r="E31" s="36" t="s">
        <v>30</v>
      </c>
      <c r="F31" s="37" t="s">
        <v>31</v>
      </c>
      <c r="G31" s="38" t="s">
        <v>50</v>
      </c>
      <c r="H31" s="38" t="s">
        <v>33</v>
      </c>
      <c r="I31" s="26">
        <v>4</v>
      </c>
      <c r="J31" s="26">
        <v>4</v>
      </c>
      <c r="K31" s="39">
        <v>2920.0999999999999</v>
      </c>
      <c r="L31" s="40">
        <v>2681.5</v>
      </c>
      <c r="M31" s="41"/>
      <c r="N31" s="41"/>
      <c r="O31" s="42">
        <v>44</v>
      </c>
    </row>
    <row r="32" s="11" customFormat="1" ht="33" customHeight="1">
      <c r="A32" s="32">
        <v>9</v>
      </c>
      <c r="B32" s="52" t="s">
        <v>53</v>
      </c>
      <c r="C32" s="26">
        <v>1989</v>
      </c>
      <c r="D32" s="35">
        <v>2023</v>
      </c>
      <c r="E32" s="36" t="s">
        <v>30</v>
      </c>
      <c r="F32" s="37" t="s">
        <v>31</v>
      </c>
      <c r="G32" s="38" t="s">
        <v>32</v>
      </c>
      <c r="H32" s="38" t="s">
        <v>37</v>
      </c>
      <c r="I32" s="26">
        <v>9</v>
      </c>
      <c r="J32" s="26">
        <v>6</v>
      </c>
      <c r="K32" s="39">
        <v>16679</v>
      </c>
      <c r="L32" s="40">
        <v>15118.4</v>
      </c>
      <c r="M32" s="41"/>
      <c r="N32" s="41"/>
      <c r="O32" s="42">
        <v>460</v>
      </c>
    </row>
    <row r="33" s="11" customFormat="1" ht="33" customHeight="1">
      <c r="A33" s="32">
        <v>10</v>
      </c>
      <c r="B33" s="52" t="s">
        <v>54</v>
      </c>
      <c r="C33" s="26">
        <v>1985</v>
      </c>
      <c r="D33" s="35">
        <v>2018</v>
      </c>
      <c r="E33" s="36" t="s">
        <v>30</v>
      </c>
      <c r="F33" s="37" t="s">
        <v>31</v>
      </c>
      <c r="G33" s="38" t="s">
        <v>32</v>
      </c>
      <c r="H33" s="38" t="s">
        <v>37</v>
      </c>
      <c r="I33" s="26">
        <v>9</v>
      </c>
      <c r="J33" s="26">
        <v>8</v>
      </c>
      <c r="K33" s="39">
        <v>17250</v>
      </c>
      <c r="L33" s="40">
        <v>14867.5</v>
      </c>
      <c r="M33" s="41"/>
      <c r="N33" s="41"/>
      <c r="O33" s="42">
        <v>581</v>
      </c>
    </row>
    <row r="34" s="11" customFormat="1" ht="33" customHeight="1">
      <c r="A34" s="26">
        <v>11</v>
      </c>
      <c r="B34" s="45" t="s">
        <v>55</v>
      </c>
      <c r="C34" s="46">
        <v>1966</v>
      </c>
      <c r="D34" s="35">
        <v>2021</v>
      </c>
      <c r="E34" s="36" t="s">
        <v>30</v>
      </c>
      <c r="F34" s="47" t="s">
        <v>31</v>
      </c>
      <c r="G34" s="38" t="s">
        <v>32</v>
      </c>
      <c r="H34" s="38" t="s">
        <v>33</v>
      </c>
      <c r="I34" s="46">
        <v>5</v>
      </c>
      <c r="J34" s="46">
        <v>4</v>
      </c>
      <c r="K34" s="49">
        <v>3490.0999999999999</v>
      </c>
      <c r="L34" s="41">
        <v>3219.8000000000002</v>
      </c>
      <c r="M34" s="50"/>
      <c r="N34" s="41"/>
      <c r="O34" s="51">
        <v>104</v>
      </c>
    </row>
    <row r="35" s="11" customFormat="1" ht="33" customHeight="1">
      <c r="A35" s="26">
        <v>12</v>
      </c>
      <c r="B35" s="45" t="s">
        <v>56</v>
      </c>
      <c r="C35" s="46">
        <v>1967</v>
      </c>
      <c r="D35" s="35">
        <v>2015</v>
      </c>
      <c r="E35" s="36" t="s">
        <v>30</v>
      </c>
      <c r="F35" s="47" t="s">
        <v>31</v>
      </c>
      <c r="G35" s="38" t="s">
        <v>32</v>
      </c>
      <c r="H35" s="38" t="s">
        <v>33</v>
      </c>
      <c r="I35" s="46">
        <v>5</v>
      </c>
      <c r="J35" s="46">
        <v>4</v>
      </c>
      <c r="K35" s="49">
        <v>4163.3000000000002</v>
      </c>
      <c r="L35" s="41">
        <v>3890.3000000000002</v>
      </c>
      <c r="M35" s="50"/>
      <c r="N35" s="41"/>
      <c r="O35" s="51">
        <v>140</v>
      </c>
    </row>
    <row r="36" s="11" customFormat="1" ht="33" customHeight="1">
      <c r="A36" s="26">
        <v>13</v>
      </c>
      <c r="B36" s="45" t="s">
        <v>57</v>
      </c>
      <c r="C36" s="46">
        <v>1979</v>
      </c>
      <c r="D36" s="35">
        <v>2015</v>
      </c>
      <c r="E36" s="36" t="s">
        <v>30</v>
      </c>
      <c r="F36" s="47" t="s">
        <v>31</v>
      </c>
      <c r="G36" s="38" t="s">
        <v>32</v>
      </c>
      <c r="H36" s="38" t="s">
        <v>33</v>
      </c>
      <c r="I36" s="46">
        <v>5</v>
      </c>
      <c r="J36" s="46">
        <v>4</v>
      </c>
      <c r="K36" s="49">
        <v>4467.6000000000004</v>
      </c>
      <c r="L36" s="41">
        <v>4197.5</v>
      </c>
      <c r="M36" s="50"/>
      <c r="N36" s="41"/>
      <c r="O36" s="51">
        <v>142</v>
      </c>
    </row>
    <row r="37" s="57" customFormat="1" ht="33" customHeight="1">
      <c r="A37" s="26">
        <v>14</v>
      </c>
      <c r="B37" s="45" t="s">
        <v>58</v>
      </c>
      <c r="C37" s="46">
        <v>1969</v>
      </c>
      <c r="D37" s="35">
        <v>2015</v>
      </c>
      <c r="E37" s="36" t="s">
        <v>30</v>
      </c>
      <c r="F37" s="47" t="s">
        <v>31</v>
      </c>
      <c r="G37" s="38" t="s">
        <v>32</v>
      </c>
      <c r="H37" s="38" t="s">
        <v>33</v>
      </c>
      <c r="I37" s="46">
        <v>5</v>
      </c>
      <c r="J37" s="46">
        <v>4</v>
      </c>
      <c r="K37" s="49">
        <v>4392</v>
      </c>
      <c r="L37" s="41">
        <v>4071.4000000000001</v>
      </c>
      <c r="M37" s="58"/>
      <c r="N37" s="41"/>
      <c r="O37" s="51">
        <v>147</v>
      </c>
    </row>
    <row r="38" s="11" customFormat="1" ht="34.5" customHeight="1">
      <c r="A38" s="30" t="s">
        <v>59</v>
      </c>
      <c r="B38" s="31"/>
      <c r="C38" s="27" t="s">
        <v>27</v>
      </c>
      <c r="D38" s="27" t="s">
        <v>27</v>
      </c>
      <c r="E38" s="27" t="s">
        <v>27</v>
      </c>
      <c r="F38" s="27" t="s">
        <v>27</v>
      </c>
      <c r="G38" s="27" t="s">
        <v>27</v>
      </c>
      <c r="H38" s="27" t="s">
        <v>27</v>
      </c>
      <c r="I38" s="27" t="s">
        <v>27</v>
      </c>
      <c r="J38" s="27" t="s">
        <v>27</v>
      </c>
      <c r="K38" s="53">
        <f>SUM(K39:K44)</f>
        <v>13726.4</v>
      </c>
      <c r="L38" s="53">
        <f>SUM(L39:L44)</f>
        <v>12657.6</v>
      </c>
      <c r="M38" s="53"/>
      <c r="N38" s="53"/>
      <c r="O38" s="54">
        <f>SUM(O39:O44)</f>
        <v>413</v>
      </c>
    </row>
    <row r="39" s="11" customFormat="1" ht="33" customHeight="1">
      <c r="A39" s="26">
        <v>1</v>
      </c>
      <c r="B39" s="55" t="s">
        <v>60</v>
      </c>
      <c r="C39" s="26">
        <v>1965</v>
      </c>
      <c r="D39" s="35" t="s">
        <v>30</v>
      </c>
      <c r="E39" s="36" t="s">
        <v>30</v>
      </c>
      <c r="F39" s="47" t="s">
        <v>31</v>
      </c>
      <c r="G39" s="38" t="s">
        <v>32</v>
      </c>
      <c r="H39" s="38" t="s">
        <v>33</v>
      </c>
      <c r="I39" s="26">
        <v>5</v>
      </c>
      <c r="J39" s="26">
        <v>4</v>
      </c>
      <c r="K39" s="40">
        <v>3572.4000000000001</v>
      </c>
      <c r="L39" s="40">
        <v>3328.0999999999999</v>
      </c>
      <c r="M39" s="41"/>
      <c r="N39" s="40"/>
      <c r="O39" s="26">
        <v>113</v>
      </c>
      <c r="R39" s="56"/>
    </row>
    <row r="40" s="11" customFormat="1" ht="33" customHeight="1">
      <c r="A40" s="26">
        <v>2</v>
      </c>
      <c r="B40" s="55" t="s">
        <v>61</v>
      </c>
      <c r="C40" s="26">
        <v>1959</v>
      </c>
      <c r="D40" s="35">
        <v>2025</v>
      </c>
      <c r="E40" s="36" t="s">
        <v>30</v>
      </c>
      <c r="F40" s="47" t="s">
        <v>31</v>
      </c>
      <c r="G40" s="38" t="s">
        <v>32</v>
      </c>
      <c r="H40" s="38" t="s">
        <v>33</v>
      </c>
      <c r="I40" s="26">
        <v>5</v>
      </c>
      <c r="J40" s="26">
        <v>4</v>
      </c>
      <c r="K40" s="40">
        <v>3541.5999999999999</v>
      </c>
      <c r="L40" s="40">
        <v>3194.6999999999998</v>
      </c>
      <c r="M40" s="41"/>
      <c r="N40" s="40"/>
      <c r="O40" s="26">
        <v>91</v>
      </c>
      <c r="R40" s="56"/>
    </row>
    <row r="41" s="11" customFormat="1" ht="33" customHeight="1">
      <c r="A41" s="26">
        <v>3</v>
      </c>
      <c r="B41" s="55" t="s">
        <v>62</v>
      </c>
      <c r="C41" s="26">
        <v>1965</v>
      </c>
      <c r="D41" s="35" t="s">
        <v>30</v>
      </c>
      <c r="E41" s="36" t="s">
        <v>30</v>
      </c>
      <c r="F41" s="47" t="s">
        <v>31</v>
      </c>
      <c r="G41" s="38" t="s">
        <v>32</v>
      </c>
      <c r="H41" s="38" t="s">
        <v>33</v>
      </c>
      <c r="I41" s="26">
        <v>5</v>
      </c>
      <c r="J41" s="26">
        <v>4</v>
      </c>
      <c r="K41" s="39">
        <v>3501.0999999999999</v>
      </c>
      <c r="L41" s="40">
        <v>3254.8000000000002</v>
      </c>
      <c r="M41" s="41"/>
      <c r="N41" s="40"/>
      <c r="O41" s="26">
        <v>106</v>
      </c>
      <c r="R41" s="56"/>
    </row>
    <row r="42" s="11" customFormat="1" ht="33" customHeight="1">
      <c r="A42" s="26">
        <v>4</v>
      </c>
      <c r="B42" s="55" t="s">
        <v>63</v>
      </c>
      <c r="C42" s="26">
        <v>1960</v>
      </c>
      <c r="D42" s="35" t="s">
        <v>30</v>
      </c>
      <c r="E42" s="36" t="s">
        <v>30</v>
      </c>
      <c r="F42" s="47" t="s">
        <v>31</v>
      </c>
      <c r="G42" s="38" t="s">
        <v>32</v>
      </c>
      <c r="H42" s="38" t="s">
        <v>33</v>
      </c>
      <c r="I42" s="26">
        <v>5</v>
      </c>
      <c r="J42" s="26">
        <v>2</v>
      </c>
      <c r="K42" s="39">
        <v>1717.3</v>
      </c>
      <c r="L42" s="40">
        <v>1585.2</v>
      </c>
      <c r="M42" s="41"/>
      <c r="N42" s="41"/>
      <c r="O42" s="26">
        <v>60</v>
      </c>
      <c r="R42" s="56"/>
    </row>
    <row r="43" s="11" customFormat="1" ht="33" customHeight="1">
      <c r="A43" s="26">
        <v>5</v>
      </c>
      <c r="B43" s="55" t="s">
        <v>64</v>
      </c>
      <c r="C43" s="26">
        <v>1960</v>
      </c>
      <c r="D43" s="35" t="s">
        <v>30</v>
      </c>
      <c r="E43" s="36" t="s">
        <v>30</v>
      </c>
      <c r="F43" s="47" t="s">
        <v>31</v>
      </c>
      <c r="G43" s="38" t="s">
        <v>32</v>
      </c>
      <c r="H43" s="38" t="s">
        <v>33</v>
      </c>
      <c r="I43" s="26">
        <v>4</v>
      </c>
      <c r="J43" s="26">
        <v>2</v>
      </c>
      <c r="K43" s="39">
        <v>1394</v>
      </c>
      <c r="L43" s="40">
        <v>1294.8</v>
      </c>
      <c r="M43" s="41"/>
      <c r="N43" s="41"/>
      <c r="O43" s="26">
        <v>43</v>
      </c>
      <c r="R43" s="56"/>
    </row>
    <row r="45" ht="21.75" customHeight="1">
      <c r="A45" s="59" t="s">
        <v>65</v>
      </c>
      <c r="B45" s="59"/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</row>
    <row r="46" ht="15" customHeight="1">
      <c r="A46" s="60" t="s">
        <v>66</v>
      </c>
      <c r="B46" s="60"/>
      <c r="C46" s="60"/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</row>
    <row r="47" ht="15.75" customHeight="1">
      <c r="A47" s="61" t="s">
        <v>67</v>
      </c>
      <c r="B47" s="61"/>
      <c r="C47" s="61"/>
      <c r="D47" s="61"/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1"/>
    </row>
    <row r="48" ht="15" customHeight="1">
      <c r="A48" s="61" t="s">
        <v>68</v>
      </c>
      <c r="B48" s="61"/>
      <c r="C48" s="61"/>
      <c r="D48" s="61"/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1"/>
    </row>
    <row r="49" ht="15" customHeight="1">
      <c r="A49" s="61" t="s">
        <v>69</v>
      </c>
      <c r="B49" s="61"/>
      <c r="C49" s="61"/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</row>
  </sheetData>
  <autoFilter ref="A12:R43"/>
  <mergeCells count="28">
    <mergeCell ref="K1:O1"/>
    <mergeCell ref="K3:O3"/>
    <mergeCell ref="A5:O5"/>
    <mergeCell ref="A6:O6"/>
    <mergeCell ref="A7:O7"/>
    <mergeCell ref="A8:O8"/>
    <mergeCell ref="A9:A11"/>
    <mergeCell ref="B9:B11"/>
    <mergeCell ref="C9:C11"/>
    <mergeCell ref="D9:D11"/>
    <mergeCell ref="E9:E11"/>
    <mergeCell ref="F9:F11"/>
    <mergeCell ref="G9:G11"/>
    <mergeCell ref="H9:H11"/>
    <mergeCell ref="I9:I11"/>
    <mergeCell ref="J9:J11"/>
    <mergeCell ref="K9:K10"/>
    <mergeCell ref="L9:N9"/>
    <mergeCell ref="O9:O10"/>
    <mergeCell ref="A13:B13"/>
    <mergeCell ref="A14:B14"/>
    <mergeCell ref="A23:B23"/>
    <mergeCell ref="A38:B38"/>
    <mergeCell ref="A45:O45"/>
    <mergeCell ref="A46:O46"/>
    <mergeCell ref="A47:O47"/>
    <mergeCell ref="A48:O48"/>
    <mergeCell ref="A49:O49"/>
  </mergeCells>
  <printOptions headings="0" gridLines="0"/>
  <pageMargins left="0.70866141732283461" right="0.31496062992125984" top="0.31496062992125984" bottom="0.19685039370078738" header="0.31496062992125984" footer="0.31496062992125984"/>
  <pageSetup paperSize="9" scale="48" fitToWidth="1" fitToHeight="1" pageOrder="downThenOver" orientation="portrait" usePrinterDefaults="1" blackAndWhite="0" draft="0" cellComments="none" useFirstPageNumber="1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topLeftCell="O1" zoomScale="60" workbookViewId="0">
      <pane ySplit="9" topLeftCell="A10" activePane="bottomLeft" state="frozen"/>
      <selection activeCell="H36" activeCellId="0" sqref="H36"/>
    </sheetView>
  </sheetViews>
  <sheetFormatPr defaultRowHeight="14.25"/>
  <cols>
    <col customWidth="1" min="1" max="1" style="62" width="4.85546875"/>
    <col customWidth="1" min="2" max="2" style="63" width="26.28125"/>
    <col customWidth="1" min="3" max="3" style="62" width="22.7109375"/>
    <col customWidth="1" min="4" max="4" style="62" width="19.00390625"/>
    <col customWidth="1" min="5" max="5" style="62" width="8.57421875"/>
    <col customWidth="1" min="6" max="6" style="62" width="8.421875"/>
    <col customWidth="1" min="7" max="7" style="64" width="19.42578125"/>
    <col customWidth="1" min="8" max="8" style="62" width="22.7109375"/>
    <col customWidth="1" min="9" max="9" style="62" width="21.5703125"/>
    <col customWidth="1" min="10" max="10" style="62" width="7.7109375"/>
    <col customWidth="1" min="11" max="11" style="62" width="20.5703125"/>
    <col customWidth="1" min="12" max="12" style="62" width="20.7109375"/>
    <col customWidth="1" min="13" max="13" style="62" width="8.28125"/>
    <col customWidth="1" min="14" max="14" style="62" width="9.7109375"/>
    <col customWidth="1" min="15" max="15" style="62" width="20.7109375"/>
    <col customWidth="1" min="16" max="16" style="62" width="21.42578125"/>
    <col customWidth="1" min="17" max="17" style="62" width="31.00390625"/>
    <col customWidth="1" min="18" max="18" style="62" width="19.421875"/>
    <col customWidth="1" min="19" max="19" style="62" width="22"/>
    <col customWidth="1" min="20" max="20" style="62" width="9.00390625"/>
    <col customWidth="1" min="21" max="21" style="62" width="8.42578125"/>
    <col customWidth="1" min="22" max="22" style="65" width="19.7109375"/>
    <col customWidth="1" min="23" max="23" style="65" width="19.8515625"/>
    <col customWidth="1" min="24" max="24" style="65" width="8.28125"/>
    <col customWidth="1" min="25" max="25" style="62" width="10.28125"/>
    <col customWidth="1" min="26" max="26" style="62" width="19.7109375"/>
    <col customWidth="1" min="27" max="27" style="62" width="8.8515625"/>
    <col customWidth="1" min="28" max="28" style="62" width="20.5703125"/>
    <col customWidth="1" min="29" max="29" style="62" width="10.140625"/>
    <col min="30" max="31" style="62" width="9.140625"/>
    <col bestFit="1" customWidth="1" min="32" max="32" style="62" width="11.5703125"/>
    <col min="33" max="16384" style="62" width="9.140625"/>
  </cols>
  <sheetData>
    <row r="1" ht="18.75" customHeight="1">
      <c r="A1" s="66" t="s">
        <v>70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7"/>
      <c r="AG1" s="67"/>
    </row>
    <row r="2" ht="15" customHeight="1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8"/>
      <c r="AD2" s="68"/>
      <c r="AE2" s="68"/>
      <c r="AF2" s="67"/>
      <c r="AG2" s="67"/>
    </row>
    <row r="3" ht="19.5" customHeight="1">
      <c r="A3" s="69" t="s">
        <v>71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7"/>
      <c r="AG3" s="67"/>
    </row>
    <row r="4" ht="15.75" customHeight="1">
      <c r="A4" s="70"/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67"/>
      <c r="AG4" s="67"/>
    </row>
    <row r="5" s="71" customFormat="1" ht="15" customHeight="1">
      <c r="A5" s="72" t="s">
        <v>6</v>
      </c>
      <c r="B5" s="72" t="s">
        <v>7</v>
      </c>
      <c r="C5" s="73" t="s">
        <v>72</v>
      </c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5"/>
      <c r="Y5" s="76" t="s">
        <v>73</v>
      </c>
      <c r="Z5" s="77"/>
      <c r="AA5" s="77"/>
      <c r="AB5" s="77"/>
      <c r="AC5" s="78"/>
      <c r="AD5" s="72" t="s">
        <v>74</v>
      </c>
      <c r="AE5" s="72" t="s">
        <v>75</v>
      </c>
      <c r="AF5" s="79"/>
      <c r="AG5" s="79"/>
    </row>
    <row r="6" s="71" customFormat="1" ht="15" customHeight="1">
      <c r="A6" s="80"/>
      <c r="B6" s="80"/>
      <c r="C6" s="72" t="s">
        <v>76</v>
      </c>
      <c r="D6" s="76" t="s">
        <v>77</v>
      </c>
      <c r="E6" s="77"/>
      <c r="F6" s="77"/>
      <c r="G6" s="77"/>
      <c r="H6" s="77"/>
      <c r="I6" s="77"/>
      <c r="J6" s="77"/>
      <c r="K6" s="77"/>
      <c r="L6" s="77"/>
      <c r="M6" s="78"/>
      <c r="N6" s="81" t="s">
        <v>78</v>
      </c>
      <c r="O6" s="82"/>
      <c r="P6" s="72" t="s">
        <v>79</v>
      </c>
      <c r="Q6" s="72" t="s">
        <v>80</v>
      </c>
      <c r="R6" s="72" t="s">
        <v>81</v>
      </c>
      <c r="S6" s="72" t="s">
        <v>82</v>
      </c>
      <c r="T6" s="81" t="s">
        <v>83</v>
      </c>
      <c r="U6" s="82"/>
      <c r="V6" s="73" t="s">
        <v>84</v>
      </c>
      <c r="W6" s="74"/>
      <c r="X6" s="75"/>
      <c r="Y6" s="83"/>
      <c r="Z6" s="84"/>
      <c r="AA6" s="84"/>
      <c r="AB6" s="84"/>
      <c r="AC6" s="85"/>
      <c r="AD6" s="80"/>
      <c r="AE6" s="80"/>
      <c r="AF6" s="79"/>
      <c r="AG6" s="79"/>
    </row>
    <row r="7" s="71" customFormat="1" ht="15" customHeight="1">
      <c r="A7" s="80"/>
      <c r="B7" s="80"/>
      <c r="C7" s="80"/>
      <c r="D7" s="83"/>
      <c r="E7" s="84"/>
      <c r="F7" s="84"/>
      <c r="G7" s="84"/>
      <c r="H7" s="84"/>
      <c r="I7" s="84"/>
      <c r="J7" s="84"/>
      <c r="K7" s="84"/>
      <c r="L7" s="84"/>
      <c r="M7" s="85"/>
      <c r="N7" s="86"/>
      <c r="O7" s="87"/>
      <c r="P7" s="80"/>
      <c r="Q7" s="80"/>
      <c r="R7" s="80"/>
      <c r="S7" s="80"/>
      <c r="T7" s="86"/>
      <c r="U7" s="87"/>
      <c r="V7" s="72" t="s">
        <v>85</v>
      </c>
      <c r="W7" s="72" t="s">
        <v>86</v>
      </c>
      <c r="X7" s="72" t="s">
        <v>87</v>
      </c>
      <c r="Y7" s="72" t="s">
        <v>88</v>
      </c>
      <c r="Z7" s="72" t="s">
        <v>89</v>
      </c>
      <c r="AA7" s="72" t="s">
        <v>90</v>
      </c>
      <c r="AB7" s="72" t="s">
        <v>91</v>
      </c>
      <c r="AC7" s="72" t="s">
        <v>92</v>
      </c>
      <c r="AD7" s="80"/>
      <c r="AE7" s="80"/>
      <c r="AF7" s="79"/>
      <c r="AG7" s="79"/>
    </row>
    <row r="8" s="71" customFormat="1" ht="141.75" customHeight="1">
      <c r="A8" s="80"/>
      <c r="B8" s="80"/>
      <c r="C8" s="88"/>
      <c r="D8" s="89" t="s">
        <v>93</v>
      </c>
      <c r="E8" s="90" t="s">
        <v>94</v>
      </c>
      <c r="F8" s="91"/>
      <c r="G8" s="92" t="s">
        <v>95</v>
      </c>
      <c r="H8" s="89" t="s">
        <v>96</v>
      </c>
      <c r="I8" s="89" t="s">
        <v>97</v>
      </c>
      <c r="J8" s="93" t="s">
        <v>98</v>
      </c>
      <c r="K8" s="94"/>
      <c r="L8" s="89" t="s">
        <v>99</v>
      </c>
      <c r="M8" s="89" t="s">
        <v>100</v>
      </c>
      <c r="N8" s="95"/>
      <c r="O8" s="96"/>
      <c r="P8" s="88"/>
      <c r="Q8" s="88"/>
      <c r="R8" s="88"/>
      <c r="S8" s="88"/>
      <c r="T8" s="95"/>
      <c r="U8" s="96"/>
      <c r="V8" s="88"/>
      <c r="W8" s="88"/>
      <c r="X8" s="88"/>
      <c r="Y8" s="88"/>
      <c r="Z8" s="88"/>
      <c r="AA8" s="88"/>
      <c r="AB8" s="88"/>
      <c r="AC8" s="88"/>
      <c r="AD8" s="80"/>
      <c r="AE8" s="80"/>
      <c r="AF8" s="79"/>
      <c r="AG8" s="79"/>
    </row>
    <row r="9" s="71" customFormat="1" ht="15" customHeight="1">
      <c r="A9" s="88"/>
      <c r="B9" s="88"/>
      <c r="C9" s="97" t="s">
        <v>101</v>
      </c>
      <c r="D9" s="97" t="s">
        <v>101</v>
      </c>
      <c r="E9" s="97" t="s">
        <v>102</v>
      </c>
      <c r="F9" s="97" t="s">
        <v>101</v>
      </c>
      <c r="G9" s="98" t="s">
        <v>101</v>
      </c>
      <c r="H9" s="97" t="s">
        <v>101</v>
      </c>
      <c r="I9" s="97" t="s">
        <v>101</v>
      </c>
      <c r="J9" s="97" t="s">
        <v>102</v>
      </c>
      <c r="K9" s="97" t="s">
        <v>101</v>
      </c>
      <c r="L9" s="97" t="s">
        <v>101</v>
      </c>
      <c r="M9" s="97" t="s">
        <v>101</v>
      </c>
      <c r="N9" s="97" t="s">
        <v>102</v>
      </c>
      <c r="O9" s="97" t="s">
        <v>101</v>
      </c>
      <c r="P9" s="97" t="s">
        <v>101</v>
      </c>
      <c r="Q9" s="97" t="s">
        <v>101</v>
      </c>
      <c r="R9" s="97" t="s">
        <v>101</v>
      </c>
      <c r="S9" s="97" t="s">
        <v>101</v>
      </c>
      <c r="T9" s="97" t="s">
        <v>102</v>
      </c>
      <c r="U9" s="97" t="s">
        <v>101</v>
      </c>
      <c r="V9" s="97" t="s">
        <v>101</v>
      </c>
      <c r="W9" s="97" t="s">
        <v>101</v>
      </c>
      <c r="X9" s="97" t="s">
        <v>101</v>
      </c>
      <c r="Y9" s="97" t="s">
        <v>101</v>
      </c>
      <c r="Z9" s="97" t="s">
        <v>101</v>
      </c>
      <c r="AA9" s="97" t="s">
        <v>101</v>
      </c>
      <c r="AB9" s="97" t="s">
        <v>101</v>
      </c>
      <c r="AC9" s="97" t="s">
        <v>101</v>
      </c>
      <c r="AD9" s="88"/>
      <c r="AE9" s="88"/>
      <c r="AF9" s="79"/>
      <c r="AG9" s="79"/>
    </row>
    <row r="10" s="71" customFormat="1" ht="15" customHeight="1">
      <c r="A10" s="97">
        <v>1</v>
      </c>
      <c r="B10" s="97">
        <v>2</v>
      </c>
      <c r="C10" s="97">
        <v>3</v>
      </c>
      <c r="D10" s="97">
        <v>4</v>
      </c>
      <c r="E10" s="97">
        <v>5</v>
      </c>
      <c r="F10" s="97">
        <v>6</v>
      </c>
      <c r="G10" s="97">
        <v>7</v>
      </c>
      <c r="H10" s="97">
        <v>8</v>
      </c>
      <c r="I10" s="97">
        <v>9</v>
      </c>
      <c r="J10" s="97">
        <v>10</v>
      </c>
      <c r="K10" s="97">
        <v>11</v>
      </c>
      <c r="L10" s="97">
        <v>12</v>
      </c>
      <c r="M10" s="97">
        <v>13</v>
      </c>
      <c r="N10" s="97">
        <v>14</v>
      </c>
      <c r="O10" s="97">
        <v>15</v>
      </c>
      <c r="P10" s="97">
        <v>16</v>
      </c>
      <c r="Q10" s="97">
        <v>17</v>
      </c>
      <c r="R10" s="97">
        <v>18</v>
      </c>
      <c r="S10" s="97">
        <v>19</v>
      </c>
      <c r="T10" s="97">
        <v>20</v>
      </c>
      <c r="U10" s="97">
        <v>21</v>
      </c>
      <c r="V10" s="97">
        <v>22</v>
      </c>
      <c r="W10" s="97">
        <v>23</v>
      </c>
      <c r="X10" s="97">
        <v>24</v>
      </c>
      <c r="Y10" s="97">
        <v>25</v>
      </c>
      <c r="Z10" s="97">
        <v>26</v>
      </c>
      <c r="AA10" s="97">
        <v>27</v>
      </c>
      <c r="AB10" s="97">
        <v>28</v>
      </c>
      <c r="AC10" s="97">
        <v>29</v>
      </c>
      <c r="AD10" s="97">
        <v>30</v>
      </c>
      <c r="AE10" s="97">
        <v>31</v>
      </c>
      <c r="AF10" s="79"/>
      <c r="AG10" s="79"/>
    </row>
    <row r="11" s="99" customFormat="1" ht="70.5" customHeight="1">
      <c r="A11" s="100" t="s">
        <v>26</v>
      </c>
      <c r="B11" s="101"/>
      <c r="C11" s="102">
        <f t="shared" ref="C11:AC11" si="0">C12+C21+C36</f>
        <v>398726388.87</v>
      </c>
      <c r="D11" s="102">
        <f t="shared" si="0"/>
        <v>17411237.420000002</v>
      </c>
      <c r="E11" s="103">
        <f t="shared" si="0"/>
        <v>0</v>
      </c>
      <c r="F11" s="103">
        <f t="shared" si="0"/>
        <v>0</v>
      </c>
      <c r="G11" s="102">
        <f t="shared" si="0"/>
        <v>20863923.969999999</v>
      </c>
      <c r="H11" s="102">
        <f t="shared" si="0"/>
        <v>27245767.66</v>
      </c>
      <c r="I11" s="102">
        <f t="shared" si="0"/>
        <v>98734706.379999995</v>
      </c>
      <c r="J11" s="104">
        <f t="shared" si="0"/>
        <v>19</v>
      </c>
      <c r="K11" s="105">
        <f t="shared" si="0"/>
        <v>52655460</v>
      </c>
      <c r="L11" s="105">
        <f t="shared" si="0"/>
        <v>27476351.699999999</v>
      </c>
      <c r="M11" s="103">
        <f t="shared" si="0"/>
        <v>0</v>
      </c>
      <c r="N11" s="106">
        <f t="shared" si="0"/>
        <v>6</v>
      </c>
      <c r="O11" s="106">
        <f t="shared" si="0"/>
        <v>21689904</v>
      </c>
      <c r="P11" s="105">
        <f t="shared" si="0"/>
        <v>86692703.799999997</v>
      </c>
      <c r="Q11" s="105">
        <f t="shared" si="0"/>
        <v>3211184.6499999999</v>
      </c>
      <c r="R11" s="105">
        <f t="shared" si="0"/>
        <v>12357898.279999999</v>
      </c>
      <c r="S11" s="105">
        <f t="shared" si="0"/>
        <v>6073603.9100000001</v>
      </c>
      <c r="T11" s="104">
        <f t="shared" si="0"/>
        <v>0</v>
      </c>
      <c r="U11" s="105">
        <f t="shared" si="0"/>
        <v>0</v>
      </c>
      <c r="V11" s="105">
        <f t="shared" si="0"/>
        <v>18697455.98</v>
      </c>
      <c r="W11" s="105">
        <f t="shared" si="0"/>
        <v>5616191.1200000001</v>
      </c>
      <c r="X11" s="103">
        <f t="shared" si="0"/>
        <v>0</v>
      </c>
      <c r="Y11" s="106">
        <f t="shared" si="0"/>
        <v>0</v>
      </c>
      <c r="Z11" s="106">
        <f t="shared" si="0"/>
        <v>23076566.640000001</v>
      </c>
      <c r="AA11" s="103">
        <f t="shared" si="0"/>
        <v>0</v>
      </c>
      <c r="AB11" s="105">
        <f t="shared" si="0"/>
        <v>375649822.23000002</v>
      </c>
      <c r="AC11" s="103">
        <f t="shared" si="0"/>
        <v>0</v>
      </c>
      <c r="AD11" s="107" t="s">
        <v>103</v>
      </c>
      <c r="AE11" s="107" t="s">
        <v>103</v>
      </c>
      <c r="AF11" s="108"/>
      <c r="AG11" s="108"/>
    </row>
    <row r="12" s="99" customFormat="1" ht="54.950000000000003" customHeight="1">
      <c r="A12" s="109" t="s">
        <v>28</v>
      </c>
      <c r="B12" s="109"/>
      <c r="C12" s="102">
        <f t="shared" ref="C12:AC12" si="1">SUM(C13:C20)</f>
        <v>140300641.22</v>
      </c>
      <c r="D12" s="102">
        <f t="shared" si="1"/>
        <v>8182057.4500000002</v>
      </c>
      <c r="E12" s="106">
        <f t="shared" si="1"/>
        <v>0</v>
      </c>
      <c r="F12" s="106">
        <f t="shared" si="1"/>
        <v>0</v>
      </c>
      <c r="G12" s="102">
        <f t="shared" si="1"/>
        <v>8508380.7699999996</v>
      </c>
      <c r="H12" s="102">
        <f t="shared" si="1"/>
        <v>15940553.75</v>
      </c>
      <c r="I12" s="102">
        <f t="shared" si="1"/>
        <v>42939018.219999999</v>
      </c>
      <c r="J12" s="104">
        <f t="shared" si="1"/>
        <v>5</v>
      </c>
      <c r="K12" s="106">
        <f t="shared" si="1"/>
        <v>13856700</v>
      </c>
      <c r="L12" s="102">
        <f t="shared" si="1"/>
        <v>12244160.27</v>
      </c>
      <c r="M12" s="106">
        <f t="shared" si="1"/>
        <v>0</v>
      </c>
      <c r="N12" s="106">
        <f t="shared" si="1"/>
        <v>0</v>
      </c>
      <c r="O12" s="106">
        <f t="shared" si="1"/>
        <v>0</v>
      </c>
      <c r="P12" s="102">
        <f t="shared" si="1"/>
        <v>30066820.82</v>
      </c>
      <c r="Q12" s="106">
        <f t="shared" si="1"/>
        <v>0</v>
      </c>
      <c r="R12" s="106">
        <f t="shared" si="1"/>
        <v>0</v>
      </c>
      <c r="S12" s="106">
        <f t="shared" si="1"/>
        <v>0</v>
      </c>
      <c r="T12" s="110">
        <f t="shared" si="1"/>
        <v>0</v>
      </c>
      <c r="U12" s="106">
        <f t="shared" si="1"/>
        <v>0</v>
      </c>
      <c r="V12" s="102">
        <f t="shared" si="1"/>
        <v>6586884.5700000003</v>
      </c>
      <c r="W12" s="102">
        <f t="shared" si="1"/>
        <v>1976065.3700000001</v>
      </c>
      <c r="X12" s="106">
        <f t="shared" si="1"/>
        <v>0</v>
      </c>
      <c r="Y12" s="106">
        <f t="shared" si="1"/>
        <v>0</v>
      </c>
      <c r="Z12" s="106">
        <f t="shared" si="1"/>
        <v>0</v>
      </c>
      <c r="AA12" s="106">
        <f t="shared" si="1"/>
        <v>0</v>
      </c>
      <c r="AB12" s="102">
        <f t="shared" si="1"/>
        <v>140300641.22</v>
      </c>
      <c r="AC12" s="106">
        <f t="shared" si="1"/>
        <v>0</v>
      </c>
      <c r="AD12" s="111" t="s">
        <v>103</v>
      </c>
      <c r="AE12" s="111" t="s">
        <v>103</v>
      </c>
      <c r="AF12" s="108"/>
      <c r="AG12" s="108"/>
    </row>
    <row r="13" s="112" customFormat="1" ht="39.950000000000003" customHeight="1">
      <c r="A13" s="97">
        <v>1</v>
      </c>
      <c r="B13" s="113" t="s">
        <v>29</v>
      </c>
      <c r="C13" s="114">
        <f>D13+F13+G13+H13+I13+K13+L13+M13+O13+P13+Q13+R13+S13+W13+V13+X13+U13</f>
        <v>21490454.91</v>
      </c>
      <c r="D13" s="114">
        <f>2582.3*879.85</f>
        <v>2272036.6600000001</v>
      </c>
      <c r="E13" s="115"/>
      <c r="F13" s="115"/>
      <c r="G13" s="114">
        <f>2582.3*685.79</f>
        <v>1770915.52</v>
      </c>
      <c r="H13" s="114">
        <f>2582.3*1569.32</f>
        <v>4052455.04</v>
      </c>
      <c r="I13" s="114">
        <f>2582.3*3606.12</f>
        <v>9312083.6799999997</v>
      </c>
      <c r="J13" s="116">
        <v>1</v>
      </c>
      <c r="K13" s="115">
        <v>2771340</v>
      </c>
      <c r="L13" s="114"/>
      <c r="M13" s="117"/>
      <c r="N13" s="118"/>
      <c r="O13" s="114"/>
      <c r="P13" s="114"/>
      <c r="Q13" s="114"/>
      <c r="R13" s="114"/>
      <c r="S13" s="114"/>
      <c r="T13" s="119"/>
      <c r="U13" s="120"/>
      <c r="V13" s="114">
        <f t="shared" ref="V13:V20" si="2">(D13+F13+G13+H13+I13+K13+L13+M13+O13+P13+Q13+R13+S13+U13)*5%</f>
        <v>1008941.55</v>
      </c>
      <c r="W13" s="114">
        <f t="shared" ref="W13:W20" si="3">(D13+F13+G13+H13+I13+K13+L13+M13+O13+P13+Q13+R13+S13+U13)/100*1.5</f>
        <v>302682.46000000002</v>
      </c>
      <c r="X13" s="121"/>
      <c r="Y13" s="114"/>
      <c r="Z13" s="114"/>
      <c r="AA13" s="114"/>
      <c r="AB13" s="114">
        <f t="shared" ref="AB13:AB20" si="4">C13</f>
        <v>21490454.91</v>
      </c>
      <c r="AC13" s="97"/>
      <c r="AD13" s="97">
        <v>2026</v>
      </c>
      <c r="AE13" s="97">
        <v>2026</v>
      </c>
      <c r="AF13" s="122"/>
      <c r="AG13" s="122"/>
    </row>
    <row r="14" s="112" customFormat="1" ht="39.950000000000003" customHeight="1">
      <c r="A14" s="97">
        <v>2</v>
      </c>
      <c r="B14" s="113" t="s">
        <v>34</v>
      </c>
      <c r="C14" s="114">
        <f t="shared" ref="C14:C15" si="5">D14+F14+G14+H14+I14+K14+L14+M14+O14+P14+Q14+R14+S14+W14+V14+X14</f>
        <v>24323998.350000001</v>
      </c>
      <c r="D14" s="114">
        <f>2386.8*879.85</f>
        <v>2100025.98</v>
      </c>
      <c r="E14" s="123"/>
      <c r="F14" s="123"/>
      <c r="G14" s="114">
        <f>2386.8*685.79</f>
        <v>1636843.5700000001</v>
      </c>
      <c r="H14" s="114">
        <f>2386.8*1569.32</f>
        <v>3745652.98</v>
      </c>
      <c r="I14" s="114">
        <f>2386.8*3606.12</f>
        <v>8607087.2200000007</v>
      </c>
      <c r="J14" s="116">
        <v>1</v>
      </c>
      <c r="K14" s="115">
        <v>2771340</v>
      </c>
      <c r="L14" s="114">
        <f>2386.8*1666.87</f>
        <v>3978485.3199999998</v>
      </c>
      <c r="M14" s="117"/>
      <c r="N14" s="118"/>
      <c r="O14" s="114"/>
      <c r="P14" s="114"/>
      <c r="Q14" s="114"/>
      <c r="R14" s="114"/>
      <c r="S14" s="114"/>
      <c r="T14" s="124"/>
      <c r="U14" s="121"/>
      <c r="V14" s="114">
        <f t="shared" si="2"/>
        <v>1141971.75</v>
      </c>
      <c r="W14" s="114">
        <f t="shared" si="3"/>
        <v>342591.53000000003</v>
      </c>
      <c r="X14" s="121"/>
      <c r="Y14" s="114"/>
      <c r="Z14" s="114"/>
      <c r="AA14" s="114"/>
      <c r="AB14" s="114">
        <f t="shared" si="4"/>
        <v>24323998.350000001</v>
      </c>
      <c r="AC14" s="97"/>
      <c r="AD14" s="97">
        <v>2026</v>
      </c>
      <c r="AE14" s="97">
        <v>2026</v>
      </c>
      <c r="AF14" s="122"/>
      <c r="AG14" s="122"/>
    </row>
    <row r="15" s="112" customFormat="1" ht="39.950000000000003" customHeight="1">
      <c r="A15" s="97">
        <v>3</v>
      </c>
      <c r="B15" s="113" t="s">
        <v>35</v>
      </c>
      <c r="C15" s="114">
        <f t="shared" si="5"/>
        <v>3701323.9300000002</v>
      </c>
      <c r="D15" s="114"/>
      <c r="E15" s="123"/>
      <c r="F15" s="123"/>
      <c r="G15" s="114"/>
      <c r="H15" s="114">
        <f>3692.7*941.16</f>
        <v>3475421.5299999998</v>
      </c>
      <c r="I15" s="114"/>
      <c r="J15" s="116"/>
      <c r="K15" s="115"/>
      <c r="L15" s="114"/>
      <c r="M15" s="117"/>
      <c r="N15" s="118"/>
      <c r="O15" s="114"/>
      <c r="P15" s="114"/>
      <c r="Q15" s="114"/>
      <c r="R15" s="114"/>
      <c r="S15" s="114"/>
      <c r="T15" s="125"/>
      <c r="U15" s="126"/>
      <c r="V15" s="114">
        <f t="shared" si="2"/>
        <v>173771.07999999999</v>
      </c>
      <c r="W15" s="114">
        <f t="shared" si="3"/>
        <v>52131.32</v>
      </c>
      <c r="X15" s="121"/>
      <c r="Y15" s="114"/>
      <c r="Z15" s="114"/>
      <c r="AA15" s="114"/>
      <c r="AB15" s="114">
        <f t="shared" si="4"/>
        <v>3701323.9300000002</v>
      </c>
      <c r="AC15" s="97"/>
      <c r="AD15" s="97">
        <v>2026</v>
      </c>
      <c r="AE15" s="97">
        <v>2026</v>
      </c>
      <c r="AF15" s="122"/>
      <c r="AG15" s="122"/>
    </row>
    <row r="16" s="112" customFormat="1" ht="39.950000000000003" customHeight="1">
      <c r="A16" s="97">
        <v>4</v>
      </c>
      <c r="B16" s="113" t="s">
        <v>104</v>
      </c>
      <c r="C16" s="114">
        <f>D16+F16+G16+H16+I16+K16+L16+M16+O16+P16+Q16+R16+S16+W16+V16+X16+U16</f>
        <v>32394545.640000001</v>
      </c>
      <c r="D16" s="114">
        <f>3331.9*768.33</f>
        <v>2559998.73</v>
      </c>
      <c r="E16" s="115"/>
      <c r="F16" s="115"/>
      <c r="G16" s="114">
        <f>3331.9*1028.6</f>
        <v>3427192.3399999999</v>
      </c>
      <c r="H16" s="114">
        <f>3331.9*941.16</f>
        <v>3135851</v>
      </c>
      <c r="I16" s="114">
        <f>3331.9*3892.43</f>
        <v>12969187.52</v>
      </c>
      <c r="J16" s="116">
        <v>1</v>
      </c>
      <c r="K16" s="115">
        <v>2771340</v>
      </c>
      <c r="L16" s="114">
        <f>3331.9*1666.87</f>
        <v>5553844.1500000004</v>
      </c>
      <c r="M16" s="117"/>
      <c r="N16" s="118"/>
      <c r="O16" s="114"/>
      <c r="P16" s="114"/>
      <c r="Q16" s="114"/>
      <c r="R16" s="114"/>
      <c r="S16" s="114"/>
      <c r="T16" s="119"/>
      <c r="U16" s="120"/>
      <c r="V16" s="114">
        <f t="shared" si="2"/>
        <v>1520870.6899999999</v>
      </c>
      <c r="W16" s="114">
        <f t="shared" si="3"/>
        <v>456261.21000000002</v>
      </c>
      <c r="X16" s="121"/>
      <c r="Y16" s="114"/>
      <c r="Z16" s="114"/>
      <c r="AA16" s="114"/>
      <c r="AB16" s="114">
        <f t="shared" si="4"/>
        <v>32394545.640000001</v>
      </c>
      <c r="AC16" s="97"/>
      <c r="AD16" s="97">
        <v>2026</v>
      </c>
      <c r="AE16" s="97">
        <v>2026</v>
      </c>
      <c r="AF16" s="122"/>
      <c r="AG16" s="122"/>
    </row>
    <row r="17" s="112" customFormat="1" ht="39.950000000000003" customHeight="1">
      <c r="A17" s="97">
        <v>5</v>
      </c>
      <c r="B17" s="113" t="s">
        <v>38</v>
      </c>
      <c r="C17" s="114">
        <f t="shared" ref="C17:C20" si="6">D17+F17+G17+H17+I17+K17+L17+M17+O17+P17+Q17+R17+S17+W17+V17+X17</f>
        <v>12803273.060000001</v>
      </c>
      <c r="D17" s="114"/>
      <c r="E17" s="123"/>
      <c r="F17" s="123"/>
      <c r="G17" s="114"/>
      <c r="H17" s="114"/>
      <c r="I17" s="114"/>
      <c r="J17" s="116"/>
      <c r="K17" s="115"/>
      <c r="L17" s="114"/>
      <c r="M17" s="117"/>
      <c r="N17" s="118"/>
      <c r="O17" s="114"/>
      <c r="P17" s="114">
        <f>2825.5*4254.77</f>
        <v>12021852.640000001</v>
      </c>
      <c r="Q17" s="114"/>
      <c r="R17" s="114"/>
      <c r="S17" s="114"/>
      <c r="T17" s="125"/>
      <c r="U17" s="126"/>
      <c r="V17" s="114">
        <f t="shared" si="2"/>
        <v>601092.63</v>
      </c>
      <c r="W17" s="114">
        <f t="shared" si="3"/>
        <v>180327.79000000001</v>
      </c>
      <c r="X17" s="121"/>
      <c r="Y17" s="114"/>
      <c r="Z17" s="114"/>
      <c r="AA17" s="114"/>
      <c r="AB17" s="114">
        <f t="shared" si="4"/>
        <v>12803273.060000001</v>
      </c>
      <c r="AC17" s="97"/>
      <c r="AD17" s="97">
        <v>2026</v>
      </c>
      <c r="AE17" s="97">
        <v>2026</v>
      </c>
      <c r="AF17" s="122"/>
      <c r="AG17" s="122"/>
    </row>
    <row r="18" s="112" customFormat="1" ht="39.950000000000003" customHeight="1">
      <c r="A18" s="97">
        <v>6</v>
      </c>
      <c r="B18" s="113" t="s">
        <v>39</v>
      </c>
      <c r="C18" s="114">
        <f t="shared" si="6"/>
        <v>19217891.109999999</v>
      </c>
      <c r="D18" s="114"/>
      <c r="E18" s="123"/>
      <c r="F18" s="123"/>
      <c r="G18" s="114"/>
      <c r="H18" s="114"/>
      <c r="I18" s="114"/>
      <c r="J18" s="116"/>
      <c r="K18" s="115"/>
      <c r="L18" s="114"/>
      <c r="M18" s="117"/>
      <c r="N18" s="118"/>
      <c r="O18" s="114"/>
      <c r="P18" s="114">
        <f>4066.6*4437.36</f>
        <v>18044968.18</v>
      </c>
      <c r="Q18" s="114"/>
      <c r="R18" s="114"/>
      <c r="S18" s="114"/>
      <c r="T18" s="125"/>
      <c r="U18" s="126"/>
      <c r="V18" s="114">
        <f t="shared" si="2"/>
        <v>902248.41000000003</v>
      </c>
      <c r="W18" s="114">
        <f t="shared" si="3"/>
        <v>270674.52000000002</v>
      </c>
      <c r="X18" s="121"/>
      <c r="Y18" s="114"/>
      <c r="Z18" s="114"/>
      <c r="AA18" s="114"/>
      <c r="AB18" s="114">
        <f t="shared" si="4"/>
        <v>19217891.109999999</v>
      </c>
      <c r="AC18" s="97"/>
      <c r="AD18" s="97">
        <v>2026</v>
      </c>
      <c r="AE18" s="97">
        <v>2026</v>
      </c>
      <c r="AF18" s="122"/>
      <c r="AG18" s="122"/>
    </row>
    <row r="19" s="112" customFormat="1" ht="39.950000000000003" customHeight="1">
      <c r="A19" s="97">
        <v>7</v>
      </c>
      <c r="B19" s="113" t="s">
        <v>41</v>
      </c>
      <c r="C19" s="114">
        <f t="shared" si="6"/>
        <v>23417677.120000001</v>
      </c>
      <c r="D19" s="114">
        <f>1626.9*768.33</f>
        <v>1249996.0800000001</v>
      </c>
      <c r="E19" s="123"/>
      <c r="F19" s="123"/>
      <c r="G19" s="114">
        <f>1626.9*1028.6</f>
        <v>1673429.3400000001</v>
      </c>
      <c r="H19" s="114">
        <f>1626.9*941.16</f>
        <v>1531173.2</v>
      </c>
      <c r="I19" s="114">
        <f>1626.9*7407.13</f>
        <v>12050659.800000001</v>
      </c>
      <c r="J19" s="116">
        <v>1</v>
      </c>
      <c r="K19" s="115">
        <f>2771340</f>
        <v>2771340</v>
      </c>
      <c r="L19" s="114">
        <f>1626.9*1666.87</f>
        <v>2711830.7999999998</v>
      </c>
      <c r="M19" s="117"/>
      <c r="N19" s="118"/>
      <c r="O19" s="114"/>
      <c r="P19" s="114"/>
      <c r="Q19" s="114"/>
      <c r="R19" s="114"/>
      <c r="S19" s="114"/>
      <c r="T19" s="125"/>
      <c r="U19" s="126"/>
      <c r="V19" s="114">
        <f t="shared" si="2"/>
        <v>1099421.46</v>
      </c>
      <c r="W19" s="114">
        <f t="shared" si="3"/>
        <v>329826.44</v>
      </c>
      <c r="X19" s="121"/>
      <c r="Y19" s="114"/>
      <c r="Z19" s="114"/>
      <c r="AA19" s="114"/>
      <c r="AB19" s="114">
        <f t="shared" si="4"/>
        <v>23417677.120000001</v>
      </c>
      <c r="AC19" s="97"/>
      <c r="AD19" s="97">
        <v>2026</v>
      </c>
      <c r="AE19" s="97">
        <v>2026</v>
      </c>
      <c r="AF19" s="122"/>
      <c r="AG19" s="122"/>
    </row>
    <row r="20" s="112" customFormat="1" ht="39.950000000000003" customHeight="1">
      <c r="A20" s="97">
        <v>8</v>
      </c>
      <c r="B20" s="113" t="s">
        <v>42</v>
      </c>
      <c r="C20" s="114">
        <f t="shared" si="6"/>
        <v>2951477.1000000001</v>
      </c>
      <c r="D20" s="114"/>
      <c r="E20" s="123"/>
      <c r="F20" s="123"/>
      <c r="G20" s="114"/>
      <c r="H20" s="114"/>
      <c r="I20" s="114"/>
      <c r="J20" s="116">
        <v>1</v>
      </c>
      <c r="K20" s="115">
        <v>2771340</v>
      </c>
      <c r="L20" s="114"/>
      <c r="M20" s="117"/>
      <c r="N20" s="118"/>
      <c r="O20" s="114"/>
      <c r="P20" s="114"/>
      <c r="Q20" s="114"/>
      <c r="R20" s="114"/>
      <c r="S20" s="114"/>
      <c r="T20" s="125"/>
      <c r="U20" s="126"/>
      <c r="V20" s="114">
        <f t="shared" si="2"/>
        <v>138567</v>
      </c>
      <c r="W20" s="114">
        <f t="shared" si="3"/>
        <v>41570.099999999999</v>
      </c>
      <c r="X20" s="121"/>
      <c r="Y20" s="114"/>
      <c r="Z20" s="114"/>
      <c r="AA20" s="114"/>
      <c r="AB20" s="114">
        <f t="shared" si="4"/>
        <v>2951477.1000000001</v>
      </c>
      <c r="AC20" s="97"/>
      <c r="AD20" s="97">
        <v>2026</v>
      </c>
      <c r="AE20" s="97">
        <v>2026</v>
      </c>
      <c r="AF20" s="122"/>
      <c r="AG20" s="122"/>
    </row>
    <row r="21" s="127" customFormat="1" ht="54.950000000000003" customHeight="1">
      <c r="A21" s="109" t="s">
        <v>43</v>
      </c>
      <c r="B21" s="109"/>
      <c r="C21" s="102">
        <f>D21+F21+G21+H21+I21+K21+L21+M21+O21+P21+Q21+R21+S21+U21+V21+W21+X21</f>
        <v>163413996.93000001</v>
      </c>
      <c r="D21" s="102">
        <f>SUM(D22:D35)</f>
        <v>7016389.5700000003</v>
      </c>
      <c r="E21" s="106">
        <f t="shared" ref="E21:AC21" si="7">SUM(E22:E35)</f>
        <v>0</v>
      </c>
      <c r="F21" s="106">
        <f t="shared" si="7"/>
        <v>0</v>
      </c>
      <c r="G21" s="102">
        <f t="shared" si="7"/>
        <v>9393175.1999999993</v>
      </c>
      <c r="H21" s="102">
        <f t="shared" si="7"/>
        <v>8594673.1099999994</v>
      </c>
      <c r="I21" s="102">
        <f t="shared" si="7"/>
        <v>34463153.759999998</v>
      </c>
      <c r="J21" s="128">
        <f t="shared" si="7"/>
        <v>12</v>
      </c>
      <c r="K21" s="102">
        <f t="shared" si="7"/>
        <v>33256080</v>
      </c>
      <c r="L21" s="102">
        <f t="shared" si="7"/>
        <v>10431605.83</v>
      </c>
      <c r="M21" s="106">
        <f t="shared" si="7"/>
        <v>0</v>
      </c>
      <c r="N21" s="129">
        <f t="shared" si="7"/>
        <v>6</v>
      </c>
      <c r="O21" s="106">
        <f t="shared" si="7"/>
        <v>21689904</v>
      </c>
      <c r="P21" s="102">
        <f t="shared" si="7"/>
        <v>28617157.539999999</v>
      </c>
      <c r="Q21" s="106">
        <f t="shared" si="7"/>
        <v>0</v>
      </c>
      <c r="R21" s="106">
        <f t="shared" si="7"/>
        <v>0</v>
      </c>
      <c r="S21" s="106">
        <f t="shared" si="7"/>
        <v>0</v>
      </c>
      <c r="T21" s="106">
        <f t="shared" si="7"/>
        <v>0</v>
      </c>
      <c r="U21" s="106">
        <f t="shared" si="7"/>
        <v>0</v>
      </c>
      <c r="V21" s="102">
        <f t="shared" si="7"/>
        <v>7649925.8399999999</v>
      </c>
      <c r="W21" s="102">
        <f t="shared" si="7"/>
        <v>2301932.0800000001</v>
      </c>
      <c r="X21" s="106">
        <f t="shared" si="7"/>
        <v>0</v>
      </c>
      <c r="Y21" s="106">
        <f t="shared" si="7"/>
        <v>0</v>
      </c>
      <c r="Z21" s="106">
        <f t="shared" si="7"/>
        <v>23076566.640000001</v>
      </c>
      <c r="AA21" s="106">
        <f t="shared" si="7"/>
        <v>0</v>
      </c>
      <c r="AB21" s="102">
        <f t="shared" si="7"/>
        <v>140337430.28999999</v>
      </c>
      <c r="AC21" s="102">
        <f t="shared" si="7"/>
        <v>0</v>
      </c>
      <c r="AD21" s="130" t="s">
        <v>103</v>
      </c>
      <c r="AE21" s="130" t="s">
        <v>103</v>
      </c>
      <c r="AF21" s="131"/>
      <c r="AG21" s="132"/>
    </row>
    <row r="22" s="112" customFormat="1" ht="39.950000000000003" customHeight="1">
      <c r="A22" s="97">
        <v>1</v>
      </c>
      <c r="B22" s="113" t="s">
        <v>44</v>
      </c>
      <c r="C22" s="114">
        <f t="shared" ref="C22:C35" si="8">D22+F22+G22+H22+I22+K22+L22+M22+O22+P22+Q22+R22+S22+W22+V22+X22</f>
        <v>25329818.25</v>
      </c>
      <c r="D22" s="114">
        <f>1778.9*768.33</f>
        <v>1366782.24</v>
      </c>
      <c r="E22" s="123"/>
      <c r="F22" s="123"/>
      <c r="G22" s="114">
        <f>1778.9*1028.6</f>
        <v>1829776.54</v>
      </c>
      <c r="H22" s="114">
        <f>1778.9*941.16</f>
        <v>1674229.52</v>
      </c>
      <c r="I22" s="114">
        <f>1778.9*7407.13</f>
        <v>13176543.560000001</v>
      </c>
      <c r="J22" s="133">
        <v>1</v>
      </c>
      <c r="K22" s="134">
        <v>2771340</v>
      </c>
      <c r="L22" s="114">
        <f>1778.9*1666.87</f>
        <v>2965195.04</v>
      </c>
      <c r="M22" s="117"/>
      <c r="N22" s="118"/>
      <c r="O22" s="114"/>
      <c r="P22" s="114"/>
      <c r="Q22" s="114"/>
      <c r="R22" s="114"/>
      <c r="S22" s="114"/>
      <c r="T22" s="125"/>
      <c r="U22" s="126"/>
      <c r="V22" s="114">
        <f t="shared" ref="V22:V35" si="9">(D22+F22+G22+H22+I22+K22+L22+M22+O22+P22+Q22+R22+S22+U22)*5%</f>
        <v>1189193.3500000001</v>
      </c>
      <c r="W22" s="114">
        <f t="shared" ref="W22:W35" si="10">(D22+F22+G22+H22+I22+K22+L22+M22+O22+P22+Q22+R22+S22+U22)/100*1.5</f>
        <v>356758</v>
      </c>
      <c r="X22" s="121"/>
      <c r="Y22" s="114"/>
      <c r="Z22" s="114"/>
      <c r="AA22" s="114"/>
      <c r="AB22" s="114">
        <f t="shared" ref="AB22:AB35" si="11">C22</f>
        <v>25329818.25</v>
      </c>
      <c r="AC22" s="97"/>
      <c r="AD22" s="97">
        <v>2027</v>
      </c>
      <c r="AE22" s="97">
        <v>2027</v>
      </c>
      <c r="AF22" s="122"/>
      <c r="AG22" s="122"/>
    </row>
    <row r="23" s="112" customFormat="1" ht="39.950000000000003" customHeight="1">
      <c r="A23" s="97">
        <v>2</v>
      </c>
      <c r="B23" s="113" t="s">
        <v>45</v>
      </c>
      <c r="C23" s="114">
        <f t="shared" si="8"/>
        <v>14481677.699999999</v>
      </c>
      <c r="D23" s="114"/>
      <c r="E23" s="123"/>
      <c r="F23" s="123"/>
      <c r="G23" s="114"/>
      <c r="H23" s="114"/>
      <c r="I23" s="114"/>
      <c r="J23" s="116"/>
      <c r="K23" s="115"/>
      <c r="L23" s="114"/>
      <c r="M23" s="117"/>
      <c r="N23" s="118"/>
      <c r="O23" s="114"/>
      <c r="P23" s="114">
        <f>3195.9*4254.77</f>
        <v>13597819.439999999</v>
      </c>
      <c r="Q23" s="114"/>
      <c r="R23" s="114"/>
      <c r="S23" s="114"/>
      <c r="T23" s="125"/>
      <c r="U23" s="126"/>
      <c r="V23" s="114">
        <f t="shared" si="9"/>
        <v>679890.96999999997</v>
      </c>
      <c r="W23" s="114">
        <f t="shared" si="10"/>
        <v>203967.29000000001</v>
      </c>
      <c r="X23" s="121"/>
      <c r="Y23" s="114"/>
      <c r="Z23" s="114"/>
      <c r="AA23" s="114"/>
      <c r="AB23" s="114">
        <f t="shared" si="11"/>
        <v>14481677.699999999</v>
      </c>
      <c r="AC23" s="97"/>
      <c r="AD23" s="97">
        <v>2027</v>
      </c>
      <c r="AE23" s="97">
        <v>2027</v>
      </c>
      <c r="AF23" s="122"/>
      <c r="AG23" s="122"/>
    </row>
    <row r="24" s="112" customFormat="1" ht="39.950000000000003" customHeight="1">
      <c r="A24" s="97">
        <v>3</v>
      </c>
      <c r="B24" s="113" t="s">
        <v>46</v>
      </c>
      <c r="C24" s="114">
        <f t="shared" si="8"/>
        <v>15995595.08</v>
      </c>
      <c r="D24" s="114"/>
      <c r="E24" s="123"/>
      <c r="F24" s="123"/>
      <c r="G24" s="114"/>
      <c r="H24" s="114"/>
      <c r="I24" s="114"/>
      <c r="J24" s="116"/>
      <c r="K24" s="115"/>
      <c r="L24" s="114"/>
      <c r="M24" s="117"/>
      <c r="N24" s="118"/>
      <c r="O24" s="114"/>
      <c r="P24" s="114">
        <f>3530*4254.77</f>
        <v>15019338.1</v>
      </c>
      <c r="Q24" s="114"/>
      <c r="R24" s="114"/>
      <c r="S24" s="114"/>
      <c r="T24" s="125"/>
      <c r="U24" s="126"/>
      <c r="V24" s="114">
        <f t="shared" si="9"/>
        <v>750966.91000000003</v>
      </c>
      <c r="W24" s="114">
        <f t="shared" si="10"/>
        <v>225290.07000000001</v>
      </c>
      <c r="X24" s="121"/>
      <c r="Y24" s="114"/>
      <c r="Z24" s="114"/>
      <c r="AA24" s="114"/>
      <c r="AB24" s="114">
        <f t="shared" si="11"/>
        <v>15995595.08</v>
      </c>
      <c r="AC24" s="97"/>
      <c r="AD24" s="97">
        <v>2027</v>
      </c>
      <c r="AE24" s="97">
        <v>2027</v>
      </c>
      <c r="AF24" s="122"/>
      <c r="AG24" s="122"/>
    </row>
    <row r="25" s="112" customFormat="1" ht="39.950000000000003" customHeight="1">
      <c r="A25" s="97">
        <v>4</v>
      </c>
      <c r="B25" s="113" t="s">
        <v>47</v>
      </c>
      <c r="C25" s="114">
        <f t="shared" si="8"/>
        <v>16834383.84</v>
      </c>
      <c r="D25" s="114">
        <f>1284.9*768.33</f>
        <v>987227.21999999997</v>
      </c>
      <c r="E25" s="123"/>
      <c r="F25" s="123"/>
      <c r="G25" s="114">
        <f>1284.9*1028.6</f>
        <v>1321648.1399999999</v>
      </c>
      <c r="H25" s="114">
        <f>1284.9*941.16</f>
        <v>1209296.48</v>
      </c>
      <c r="I25" s="114">
        <f>1284.9*7407.13</f>
        <v>9517421.3399999999</v>
      </c>
      <c r="J25" s="116">
        <v>1</v>
      </c>
      <c r="K25" s="115">
        <v>2771340</v>
      </c>
      <c r="L25" s="114"/>
      <c r="M25" s="117"/>
      <c r="N25" s="118"/>
      <c r="O25" s="114"/>
      <c r="P25" s="114"/>
      <c r="Q25" s="114"/>
      <c r="R25" s="114"/>
      <c r="S25" s="114"/>
      <c r="T25" s="125"/>
      <c r="U25" s="126"/>
      <c r="V25" s="114">
        <f t="shared" si="9"/>
        <v>790346.66000000003</v>
      </c>
      <c r="W25" s="114">
        <f t="shared" si="10"/>
        <v>237104</v>
      </c>
      <c r="X25" s="121"/>
      <c r="Y25" s="114"/>
      <c r="Z25" s="114"/>
      <c r="AA25" s="114"/>
      <c r="AB25" s="114">
        <f t="shared" si="11"/>
        <v>16834383.84</v>
      </c>
      <c r="AC25" s="97"/>
      <c r="AD25" s="97">
        <v>2027</v>
      </c>
      <c r="AE25" s="97">
        <v>2027</v>
      </c>
      <c r="AF25" s="122"/>
      <c r="AG25" s="122"/>
    </row>
    <row r="26" s="112" customFormat="1" ht="39.950000000000003" customHeight="1">
      <c r="A26" s="97">
        <v>5</v>
      </c>
      <c r="B26" s="113" t="s">
        <v>48</v>
      </c>
      <c r="C26" s="114">
        <f t="shared" si="8"/>
        <v>20119000.260000002</v>
      </c>
      <c r="D26" s="114">
        <f>1588.9*768.33</f>
        <v>1220799.54</v>
      </c>
      <c r="E26" s="123"/>
      <c r="F26" s="123"/>
      <c r="G26" s="114">
        <f>1588.9*1028.6</f>
        <v>1634342.54</v>
      </c>
      <c r="H26" s="114">
        <f>1588.9*941.16</f>
        <v>1495409.1200000001</v>
      </c>
      <c r="I26" s="114">
        <f>1588.9*7407.13</f>
        <v>11769188.859999999</v>
      </c>
      <c r="J26" s="116">
        <v>1</v>
      </c>
      <c r="K26" s="115">
        <v>2771340</v>
      </c>
      <c r="L26" s="114"/>
      <c r="M26" s="117"/>
      <c r="N26" s="118"/>
      <c r="O26" s="114"/>
      <c r="P26" s="114"/>
      <c r="Q26" s="114"/>
      <c r="R26" s="114"/>
      <c r="S26" s="114"/>
      <c r="T26" s="125"/>
      <c r="U26" s="126"/>
      <c r="V26" s="114">
        <f t="shared" si="9"/>
        <v>944554</v>
      </c>
      <c r="W26" s="114">
        <f t="shared" si="10"/>
        <v>283366.20000000001</v>
      </c>
      <c r="X26" s="121"/>
      <c r="Y26" s="114"/>
      <c r="Z26" s="114"/>
      <c r="AA26" s="114"/>
      <c r="AB26" s="114">
        <f t="shared" si="11"/>
        <v>20119000.260000002</v>
      </c>
      <c r="AC26" s="97"/>
      <c r="AD26" s="97">
        <v>2027</v>
      </c>
      <c r="AE26" s="97">
        <v>2027</v>
      </c>
      <c r="AF26" s="122"/>
      <c r="AG26" s="122"/>
    </row>
    <row r="27" s="112" customFormat="1" ht="39.950000000000003" customHeight="1">
      <c r="A27" s="97">
        <v>6</v>
      </c>
      <c r="B27" s="113" t="s">
        <v>49</v>
      </c>
      <c r="C27" s="114">
        <f t="shared" si="8"/>
        <v>2951477.1000000001</v>
      </c>
      <c r="D27" s="114"/>
      <c r="E27" s="123"/>
      <c r="F27" s="123"/>
      <c r="G27" s="114"/>
      <c r="H27" s="114"/>
      <c r="I27" s="114"/>
      <c r="J27" s="116">
        <v>1</v>
      </c>
      <c r="K27" s="115">
        <v>2771340</v>
      </c>
      <c r="L27" s="114"/>
      <c r="M27" s="117"/>
      <c r="N27" s="118"/>
      <c r="O27" s="114"/>
      <c r="P27" s="114"/>
      <c r="Q27" s="114"/>
      <c r="R27" s="114"/>
      <c r="S27" s="114"/>
      <c r="T27" s="125"/>
      <c r="U27" s="126"/>
      <c r="V27" s="114">
        <f t="shared" si="9"/>
        <v>138567</v>
      </c>
      <c r="W27" s="114">
        <f t="shared" si="10"/>
        <v>41570.099999999999</v>
      </c>
      <c r="X27" s="121"/>
      <c r="Y27" s="114"/>
      <c r="Z27" s="114"/>
      <c r="AA27" s="114"/>
      <c r="AB27" s="114">
        <f t="shared" si="11"/>
        <v>2951477.1000000001</v>
      </c>
      <c r="AC27" s="97"/>
      <c r="AD27" s="97">
        <v>2027</v>
      </c>
      <c r="AE27" s="97">
        <v>2027</v>
      </c>
      <c r="AF27" s="122"/>
      <c r="AG27" s="122"/>
    </row>
    <row r="28" s="112" customFormat="1" ht="39.950000000000003" customHeight="1">
      <c r="A28" s="97">
        <v>7</v>
      </c>
      <c r="B28" s="113" t="s">
        <v>51</v>
      </c>
      <c r="C28" s="114">
        <f t="shared" si="8"/>
        <v>23965138.359999999</v>
      </c>
      <c r="D28" s="114">
        <f>4479.3*768.33</f>
        <v>3441580.5699999998</v>
      </c>
      <c r="E28" s="123"/>
      <c r="F28" s="123"/>
      <c r="G28" s="114">
        <f>4479.3*1028.6</f>
        <v>4607407.9800000004</v>
      </c>
      <c r="H28" s="114">
        <f>4479.3*941.16</f>
        <v>4215737.9900000002</v>
      </c>
      <c r="I28" s="114"/>
      <c r="J28" s="116">
        <v>1</v>
      </c>
      <c r="K28" s="115">
        <f>2771340</f>
        <v>2771340</v>
      </c>
      <c r="L28" s="114">
        <f>4479.3*1666.87</f>
        <v>7466410.79</v>
      </c>
      <c r="M28" s="117"/>
      <c r="N28" s="118"/>
      <c r="O28" s="114"/>
      <c r="P28" s="114"/>
      <c r="Q28" s="114"/>
      <c r="R28" s="114"/>
      <c r="S28" s="114"/>
      <c r="T28" s="125"/>
      <c r="U28" s="126"/>
      <c r="V28" s="114">
        <f t="shared" si="9"/>
        <v>1125123.8700000001</v>
      </c>
      <c r="W28" s="114">
        <f t="shared" si="10"/>
        <v>337537.15999999997</v>
      </c>
      <c r="X28" s="121"/>
      <c r="Y28" s="114"/>
      <c r="Z28" s="114"/>
      <c r="AA28" s="114"/>
      <c r="AB28" s="114">
        <f t="shared" si="11"/>
        <v>23965138.359999999</v>
      </c>
      <c r="AC28" s="97"/>
      <c r="AD28" s="97">
        <v>2027</v>
      </c>
      <c r="AE28" s="97">
        <v>2027</v>
      </c>
      <c r="AF28" s="122"/>
      <c r="AG28" s="122"/>
    </row>
    <row r="29" s="112" customFormat="1" ht="39.950000000000003" customHeight="1">
      <c r="A29" s="97">
        <v>8</v>
      </c>
      <c r="B29" s="113" t="s">
        <v>52</v>
      </c>
      <c r="C29" s="114">
        <f t="shared" si="8"/>
        <v>2951477.1000000001</v>
      </c>
      <c r="D29" s="114"/>
      <c r="E29" s="123"/>
      <c r="F29" s="123"/>
      <c r="G29" s="114"/>
      <c r="H29" s="114"/>
      <c r="I29" s="114"/>
      <c r="J29" s="116">
        <v>1</v>
      </c>
      <c r="K29" s="115">
        <v>2771340</v>
      </c>
      <c r="L29" s="114"/>
      <c r="M29" s="117"/>
      <c r="N29" s="118"/>
      <c r="O29" s="114"/>
      <c r="P29" s="114"/>
      <c r="Q29" s="114"/>
      <c r="R29" s="114"/>
      <c r="S29" s="114"/>
      <c r="T29" s="125"/>
      <c r="U29" s="126"/>
      <c r="V29" s="114">
        <f t="shared" si="9"/>
        <v>138567</v>
      </c>
      <c r="W29" s="114">
        <f t="shared" si="10"/>
        <v>41570.099999999999</v>
      </c>
      <c r="X29" s="121"/>
      <c r="Y29" s="114"/>
      <c r="Z29" s="114"/>
      <c r="AA29" s="114"/>
      <c r="AB29" s="114">
        <f t="shared" si="11"/>
        <v>2951477.1000000001</v>
      </c>
      <c r="AC29" s="97"/>
      <c r="AD29" s="97">
        <v>2027</v>
      </c>
      <c r="AE29" s="97">
        <v>2027</v>
      </c>
      <c r="AF29" s="122"/>
      <c r="AG29" s="122"/>
    </row>
    <row r="30" s="112" customFormat="1" ht="39.950000000000003" customHeight="1">
      <c r="A30" s="97">
        <v>9</v>
      </c>
      <c r="B30" s="113" t="s">
        <v>53</v>
      </c>
      <c r="C30" s="114">
        <f t="shared" si="8"/>
        <v>2951477.1000000001</v>
      </c>
      <c r="D30" s="114"/>
      <c r="E30" s="123"/>
      <c r="F30" s="123"/>
      <c r="G30" s="114"/>
      <c r="H30" s="114"/>
      <c r="I30" s="114"/>
      <c r="J30" s="116">
        <v>1</v>
      </c>
      <c r="K30" s="115">
        <v>2771340</v>
      </c>
      <c r="L30" s="114"/>
      <c r="M30" s="117"/>
      <c r="N30" s="118"/>
      <c r="O30" s="114"/>
      <c r="P30" s="114"/>
      <c r="Q30" s="114"/>
      <c r="R30" s="114"/>
      <c r="S30" s="114"/>
      <c r="T30" s="125"/>
      <c r="U30" s="126"/>
      <c r="V30" s="114">
        <f t="shared" si="9"/>
        <v>138567</v>
      </c>
      <c r="W30" s="114">
        <f t="shared" si="10"/>
        <v>41570.099999999999</v>
      </c>
      <c r="X30" s="121"/>
      <c r="Y30" s="114"/>
      <c r="Z30" s="114"/>
      <c r="AA30" s="114"/>
      <c r="AB30" s="114">
        <f t="shared" si="11"/>
        <v>2951477.1000000001</v>
      </c>
      <c r="AC30" s="97"/>
      <c r="AD30" s="97">
        <v>2027</v>
      </c>
      <c r="AE30" s="97">
        <v>2027</v>
      </c>
      <c r="AF30" s="122"/>
      <c r="AG30" s="122"/>
    </row>
    <row r="31" s="112" customFormat="1" ht="39.950000000000003" customHeight="1">
      <c r="A31" s="97">
        <v>10</v>
      </c>
      <c r="B31" s="113" t="s">
        <v>54</v>
      </c>
      <c r="C31" s="114">
        <f t="shared" si="8"/>
        <v>26028043.739999998</v>
      </c>
      <c r="D31" s="114"/>
      <c r="E31" s="123"/>
      <c r="F31" s="123"/>
      <c r="G31" s="114"/>
      <c r="H31" s="114"/>
      <c r="I31" s="114"/>
      <c r="J31" s="116">
        <v>1</v>
      </c>
      <c r="K31" s="115">
        <v>2771340</v>
      </c>
      <c r="L31" s="114"/>
      <c r="M31" s="117"/>
      <c r="N31" s="135">
        <v>6</v>
      </c>
      <c r="O31" s="114">
        <v>21689904</v>
      </c>
      <c r="P31" s="114"/>
      <c r="Q31" s="114"/>
      <c r="R31" s="114"/>
      <c r="S31" s="114"/>
      <c r="T31" s="125"/>
      <c r="U31" s="126"/>
      <c r="V31" s="114">
        <v>1199881.0800000001</v>
      </c>
      <c r="W31" s="114">
        <f t="shared" si="10"/>
        <v>366918.65999999997</v>
      </c>
      <c r="X31" s="121"/>
      <c r="Y31" s="114"/>
      <c r="Z31" s="114">
        <v>23076566.640000001</v>
      </c>
      <c r="AA31" s="114"/>
      <c r="AB31" s="114">
        <v>2951477.1000000001</v>
      </c>
      <c r="AC31" s="97"/>
      <c r="AD31" s="97">
        <v>2027</v>
      </c>
      <c r="AE31" s="97">
        <v>2027</v>
      </c>
      <c r="AF31" s="122"/>
      <c r="AG31" s="122"/>
    </row>
    <row r="32" s="112" customFormat="1" ht="39.950000000000003" customHeight="1">
      <c r="A32" s="97">
        <v>11</v>
      </c>
      <c r="B32" s="113" t="s">
        <v>55</v>
      </c>
      <c r="C32" s="114">
        <f t="shared" si="8"/>
        <v>2951477.1000000001</v>
      </c>
      <c r="D32" s="114"/>
      <c r="E32" s="123"/>
      <c r="F32" s="123"/>
      <c r="G32" s="114"/>
      <c r="H32" s="114"/>
      <c r="I32" s="114"/>
      <c r="J32" s="116">
        <v>1</v>
      </c>
      <c r="K32" s="115">
        <v>2771340</v>
      </c>
      <c r="L32" s="114"/>
      <c r="M32" s="117"/>
      <c r="N32" s="118"/>
      <c r="O32" s="114"/>
      <c r="P32" s="114"/>
      <c r="Q32" s="114"/>
      <c r="R32" s="114"/>
      <c r="S32" s="114"/>
      <c r="T32" s="125"/>
      <c r="U32" s="126"/>
      <c r="V32" s="114">
        <f t="shared" si="9"/>
        <v>138567</v>
      </c>
      <c r="W32" s="114">
        <f t="shared" si="10"/>
        <v>41570.099999999999</v>
      </c>
      <c r="X32" s="121"/>
      <c r="Y32" s="114"/>
      <c r="Z32" s="114"/>
      <c r="AA32" s="114"/>
      <c r="AB32" s="114">
        <f t="shared" si="11"/>
        <v>2951477.1000000001</v>
      </c>
      <c r="AC32" s="97"/>
      <c r="AD32" s="97">
        <v>2027</v>
      </c>
      <c r="AE32" s="97">
        <v>2027</v>
      </c>
      <c r="AF32" s="122"/>
      <c r="AG32" s="122"/>
    </row>
    <row r="33" s="112" customFormat="1" ht="39.950000000000003" customHeight="1">
      <c r="A33" s="97">
        <v>12</v>
      </c>
      <c r="B33" s="113" t="s">
        <v>56</v>
      </c>
      <c r="C33" s="114">
        <f t="shared" si="8"/>
        <v>2951477.1000000001</v>
      </c>
      <c r="D33" s="114"/>
      <c r="E33" s="123"/>
      <c r="F33" s="123"/>
      <c r="G33" s="114"/>
      <c r="H33" s="114"/>
      <c r="I33" s="114"/>
      <c r="J33" s="116">
        <v>1</v>
      </c>
      <c r="K33" s="115">
        <v>2771340</v>
      </c>
      <c r="L33" s="114"/>
      <c r="M33" s="117"/>
      <c r="N33" s="118"/>
      <c r="O33" s="114"/>
      <c r="P33" s="114"/>
      <c r="Q33" s="114"/>
      <c r="R33" s="114"/>
      <c r="S33" s="114"/>
      <c r="T33" s="125"/>
      <c r="U33" s="126"/>
      <c r="V33" s="114">
        <f t="shared" si="9"/>
        <v>138567</v>
      </c>
      <c r="W33" s="114">
        <f t="shared" si="10"/>
        <v>41570.099999999999</v>
      </c>
      <c r="X33" s="121"/>
      <c r="Y33" s="114"/>
      <c r="Z33" s="114"/>
      <c r="AA33" s="114"/>
      <c r="AB33" s="114">
        <f t="shared" si="11"/>
        <v>2951477.1000000001</v>
      </c>
      <c r="AC33" s="97"/>
      <c r="AD33" s="97">
        <v>2027</v>
      </c>
      <c r="AE33" s="97">
        <v>2027</v>
      </c>
      <c r="AF33" s="122"/>
      <c r="AG33" s="122"/>
    </row>
    <row r="34" s="112" customFormat="1" ht="39.950000000000003" customHeight="1">
      <c r="A34" s="97">
        <v>13</v>
      </c>
      <c r="B34" s="113" t="s">
        <v>57</v>
      </c>
      <c r="C34" s="114">
        <f t="shared" si="8"/>
        <v>2951477.1000000001</v>
      </c>
      <c r="D34" s="114"/>
      <c r="E34" s="123"/>
      <c r="F34" s="123"/>
      <c r="G34" s="114"/>
      <c r="H34" s="114"/>
      <c r="I34" s="114"/>
      <c r="J34" s="116">
        <v>1</v>
      </c>
      <c r="K34" s="115">
        <v>2771340</v>
      </c>
      <c r="L34" s="114"/>
      <c r="M34" s="117"/>
      <c r="N34" s="118"/>
      <c r="O34" s="114"/>
      <c r="P34" s="114"/>
      <c r="Q34" s="114"/>
      <c r="R34" s="114"/>
      <c r="S34" s="114"/>
      <c r="T34" s="125"/>
      <c r="U34" s="126"/>
      <c r="V34" s="114">
        <f t="shared" si="9"/>
        <v>138567</v>
      </c>
      <c r="W34" s="114">
        <f t="shared" si="10"/>
        <v>41570.099999999999</v>
      </c>
      <c r="X34" s="121"/>
      <c r="Y34" s="114"/>
      <c r="Z34" s="114"/>
      <c r="AA34" s="114"/>
      <c r="AB34" s="114">
        <f t="shared" si="11"/>
        <v>2951477.1000000001</v>
      </c>
      <c r="AC34" s="97"/>
      <c r="AD34" s="97">
        <v>2027</v>
      </c>
      <c r="AE34" s="97">
        <v>2027</v>
      </c>
      <c r="AF34" s="122"/>
      <c r="AG34" s="122"/>
    </row>
    <row r="35" s="112" customFormat="1" ht="39.950000000000003" customHeight="1">
      <c r="A35" s="97">
        <v>14</v>
      </c>
      <c r="B35" s="113" t="s">
        <v>105</v>
      </c>
      <c r="C35" s="114">
        <f t="shared" si="8"/>
        <v>2951477.1000000001</v>
      </c>
      <c r="D35" s="114"/>
      <c r="E35" s="123"/>
      <c r="F35" s="123"/>
      <c r="G35" s="114"/>
      <c r="H35" s="114"/>
      <c r="I35" s="114"/>
      <c r="J35" s="116">
        <v>1</v>
      </c>
      <c r="K35" s="115">
        <v>2771340</v>
      </c>
      <c r="L35" s="114"/>
      <c r="M35" s="117"/>
      <c r="N35" s="118"/>
      <c r="O35" s="114"/>
      <c r="P35" s="114"/>
      <c r="Q35" s="114"/>
      <c r="R35" s="114"/>
      <c r="S35" s="114"/>
      <c r="T35" s="125"/>
      <c r="U35" s="126"/>
      <c r="V35" s="114">
        <f t="shared" si="9"/>
        <v>138567</v>
      </c>
      <c r="W35" s="114">
        <f t="shared" si="10"/>
        <v>41570.099999999999</v>
      </c>
      <c r="X35" s="121"/>
      <c r="Y35" s="114"/>
      <c r="Z35" s="114"/>
      <c r="AA35" s="114"/>
      <c r="AB35" s="114">
        <f t="shared" si="11"/>
        <v>2951477.1000000001</v>
      </c>
      <c r="AC35" s="97"/>
      <c r="AD35" s="97">
        <v>2027</v>
      </c>
      <c r="AE35" s="97">
        <v>2027</v>
      </c>
      <c r="AF35" s="122"/>
      <c r="AG35" s="122"/>
    </row>
    <row r="36" s="136" customFormat="1" ht="54.950000000000003" customHeight="1">
      <c r="A36" s="137" t="s">
        <v>59</v>
      </c>
      <c r="B36" s="137"/>
      <c r="C36" s="138">
        <f>SUM(D36+F36+G36+H36+I36+K36+L36+M36+O36+P36+Q36+R36+S36+U36+V36+W36+X36)</f>
        <v>95011750.719999999</v>
      </c>
      <c r="D36" s="138">
        <f>SUM(D37:D41)</f>
        <v>2212790.3999999999</v>
      </c>
      <c r="E36" s="106">
        <f t="shared" ref="E36:AC36" si="12">SUM(E37:E41)</f>
        <v>0</v>
      </c>
      <c r="F36" s="106">
        <f t="shared" si="12"/>
        <v>0</v>
      </c>
      <c r="G36" s="138">
        <f t="shared" si="12"/>
        <v>2962368</v>
      </c>
      <c r="H36" s="138">
        <f t="shared" si="12"/>
        <v>2710540.7999999998</v>
      </c>
      <c r="I36" s="138">
        <f t="shared" si="12"/>
        <v>21332534.399999999</v>
      </c>
      <c r="J36" s="139">
        <f t="shared" si="12"/>
        <v>2</v>
      </c>
      <c r="K36" s="138">
        <f t="shared" si="12"/>
        <v>5542680</v>
      </c>
      <c r="L36" s="138">
        <f t="shared" si="12"/>
        <v>4800585.5999999996</v>
      </c>
      <c r="M36" s="106">
        <f t="shared" si="12"/>
        <v>0</v>
      </c>
      <c r="N36" s="106">
        <f t="shared" si="12"/>
        <v>0</v>
      </c>
      <c r="O36" s="106">
        <f t="shared" si="12"/>
        <v>0</v>
      </c>
      <c r="P36" s="138">
        <f t="shared" si="12"/>
        <v>28008725.440000001</v>
      </c>
      <c r="Q36" s="138">
        <f t="shared" si="12"/>
        <v>3211184.6499999999</v>
      </c>
      <c r="R36" s="138">
        <f t="shared" si="12"/>
        <v>12357898.279999999</v>
      </c>
      <c r="S36" s="138">
        <f t="shared" si="12"/>
        <v>6073603.9100000001</v>
      </c>
      <c r="T36" s="106">
        <f t="shared" si="12"/>
        <v>0</v>
      </c>
      <c r="U36" s="106">
        <f t="shared" si="12"/>
        <v>0</v>
      </c>
      <c r="V36" s="138">
        <f t="shared" si="12"/>
        <v>4460645.5700000003</v>
      </c>
      <c r="W36" s="138">
        <f t="shared" si="12"/>
        <v>1338193.6699999999</v>
      </c>
      <c r="X36" s="106">
        <f t="shared" si="12"/>
        <v>0</v>
      </c>
      <c r="Y36" s="106">
        <f t="shared" si="12"/>
        <v>0</v>
      </c>
      <c r="Z36" s="106">
        <f t="shared" si="12"/>
        <v>0</v>
      </c>
      <c r="AA36" s="106">
        <f t="shared" si="12"/>
        <v>0</v>
      </c>
      <c r="AB36" s="138">
        <f t="shared" si="12"/>
        <v>95011750.719999999</v>
      </c>
      <c r="AC36" s="106">
        <f t="shared" si="12"/>
        <v>0</v>
      </c>
      <c r="AD36" s="140" t="s">
        <v>103</v>
      </c>
      <c r="AE36" s="140" t="s">
        <v>103</v>
      </c>
      <c r="AF36" s="141"/>
      <c r="AG36" s="141"/>
    </row>
    <row r="37" s="112" customFormat="1" ht="39.950000000000003" customHeight="1">
      <c r="A37" s="97">
        <v>1</v>
      </c>
      <c r="B37" s="113" t="s">
        <v>60</v>
      </c>
      <c r="C37" s="114">
        <f t="shared" ref="C37:C39" si="13">D37+F37+G37+H37+I37+K37+L37+M37+O37+P37+Q37+R37+S37+W37+V37+X37</f>
        <v>15080719.539999999</v>
      </c>
      <c r="D37" s="114"/>
      <c r="E37" s="123"/>
      <c r="F37" s="123"/>
      <c r="G37" s="114"/>
      <c r="H37" s="114"/>
      <c r="I37" s="114"/>
      <c r="J37" s="116"/>
      <c r="K37" s="115"/>
      <c r="L37" s="114"/>
      <c r="M37" s="117"/>
      <c r="N37" s="118"/>
      <c r="O37" s="114"/>
      <c r="P37" s="114">
        <f>3328.1*4254.77</f>
        <v>14160300.039999999</v>
      </c>
      <c r="Q37" s="114"/>
      <c r="R37" s="114"/>
      <c r="S37" s="114"/>
      <c r="T37" s="125"/>
      <c r="U37" s="126"/>
      <c r="V37" s="114">
        <f t="shared" ref="V37:V41" si="14">(D37+F37+G37+H37+I37+K37+L37+M37+O37+P37+Q37+R37+S37+U37)*5%</f>
        <v>708015</v>
      </c>
      <c r="W37" s="114">
        <f t="shared" ref="W37:W41" si="15">(D37+F37+G37+H37+I37+K37+L37+M37+O37+P37+Q37+R37+S37+U37)/100*1.5</f>
        <v>212404.5</v>
      </c>
      <c r="X37" s="121"/>
      <c r="Y37" s="114"/>
      <c r="Z37" s="114"/>
      <c r="AA37" s="114"/>
      <c r="AB37" s="114">
        <f t="shared" ref="AB37:AB41" si="16">C37</f>
        <v>15080719.539999999</v>
      </c>
      <c r="AC37" s="97"/>
      <c r="AD37" s="97">
        <v>2028</v>
      </c>
      <c r="AE37" s="97">
        <v>2028</v>
      </c>
      <c r="AF37" s="122"/>
      <c r="AG37" s="122"/>
    </row>
    <row r="38" s="112" customFormat="1" ht="39.950000000000003" customHeight="1">
      <c r="A38" s="97">
        <v>2</v>
      </c>
      <c r="B38" s="113" t="s">
        <v>106</v>
      </c>
      <c r="C38" s="114">
        <f t="shared" si="13"/>
        <v>23049461.48</v>
      </c>
      <c r="D38" s="114"/>
      <c r="E38" s="123"/>
      <c r="F38" s="123"/>
      <c r="G38" s="114"/>
      <c r="H38" s="114"/>
      <c r="I38" s="114"/>
      <c r="J38" s="116"/>
      <c r="K38" s="115"/>
      <c r="L38" s="114"/>
      <c r="M38" s="117"/>
      <c r="N38" s="118"/>
      <c r="O38" s="114"/>
      <c r="P38" s="114"/>
      <c r="Q38" s="114">
        <f>3194.7*1005.16</f>
        <v>3211184.6499999999</v>
      </c>
      <c r="R38" s="114">
        <f>3194.7*3868.25</f>
        <v>12357898.279999999</v>
      </c>
      <c r="S38" s="114">
        <f>3194.7*1901.15</f>
        <v>6073603.9100000001</v>
      </c>
      <c r="T38" s="125"/>
      <c r="U38" s="126"/>
      <c r="V38" s="114">
        <f t="shared" si="14"/>
        <v>1082134.3400000001</v>
      </c>
      <c r="W38" s="114">
        <f t="shared" si="15"/>
        <v>324640.29999999999</v>
      </c>
      <c r="X38" s="121"/>
      <c r="Y38" s="114"/>
      <c r="Z38" s="114"/>
      <c r="AA38" s="114"/>
      <c r="AB38" s="114">
        <f t="shared" si="16"/>
        <v>23049461.48</v>
      </c>
      <c r="AC38" s="97"/>
      <c r="AD38" s="97">
        <v>2028</v>
      </c>
      <c r="AE38" s="97">
        <v>2028</v>
      </c>
      <c r="AF38" s="122"/>
      <c r="AG38" s="122"/>
    </row>
    <row r="39" s="112" customFormat="1" ht="39.950000000000003" customHeight="1">
      <c r="A39" s="97">
        <v>3</v>
      </c>
      <c r="B39" s="113" t="s">
        <v>62</v>
      </c>
      <c r="C39" s="114">
        <f t="shared" si="13"/>
        <v>14748573.050000001</v>
      </c>
      <c r="D39" s="114"/>
      <c r="E39" s="123"/>
      <c r="F39" s="123"/>
      <c r="G39" s="114"/>
      <c r="H39" s="114"/>
      <c r="I39" s="114"/>
      <c r="J39" s="116"/>
      <c r="K39" s="115"/>
      <c r="L39" s="114"/>
      <c r="M39" s="117"/>
      <c r="N39" s="118"/>
      <c r="O39" s="114"/>
      <c r="P39" s="114">
        <f>3254.8*4254.77</f>
        <v>13848425.4</v>
      </c>
      <c r="Q39" s="114"/>
      <c r="R39" s="114"/>
      <c r="S39" s="114"/>
      <c r="T39" s="125"/>
      <c r="U39" s="126"/>
      <c r="V39" s="114">
        <f t="shared" si="14"/>
        <v>692421.27000000002</v>
      </c>
      <c r="W39" s="114">
        <f t="shared" si="15"/>
        <v>207726.38</v>
      </c>
      <c r="X39" s="121"/>
      <c r="Y39" s="114"/>
      <c r="Z39" s="114"/>
      <c r="AA39" s="114"/>
      <c r="AB39" s="114">
        <f t="shared" si="16"/>
        <v>14748573.050000001</v>
      </c>
      <c r="AC39" s="97"/>
      <c r="AD39" s="97">
        <v>2028</v>
      </c>
      <c r="AE39" s="97">
        <v>2028</v>
      </c>
      <c r="AF39" s="122"/>
      <c r="AG39" s="122"/>
    </row>
    <row r="40" s="112" customFormat="1" ht="39.950000000000003" customHeight="1">
      <c r="A40" s="97">
        <v>4</v>
      </c>
      <c r="B40" s="113" t="s">
        <v>107</v>
      </c>
      <c r="C40" s="114">
        <f>D40+F40+G40+H40+I40+K40+L40+M40+O40+P40+Q40+R40+S40+W40+V40+X40+U40</f>
        <v>22893096.300000001</v>
      </c>
      <c r="D40" s="114">
        <f>1585.2*768.33</f>
        <v>1217956.72</v>
      </c>
      <c r="E40" s="115"/>
      <c r="F40" s="115"/>
      <c r="G40" s="114">
        <f>1585.2*1028.6</f>
        <v>1630536.72</v>
      </c>
      <c r="H40" s="142">
        <v>1491926.8300000001</v>
      </c>
      <c r="I40" s="114">
        <f>1585.2*7407.13</f>
        <v>11741782.48</v>
      </c>
      <c r="J40" s="116">
        <v>1</v>
      </c>
      <c r="K40" s="115">
        <v>2771340</v>
      </c>
      <c r="L40" s="114">
        <f>1585.2*1666.87</f>
        <v>2642322.3199999998</v>
      </c>
      <c r="M40" s="117"/>
      <c r="N40" s="118"/>
      <c r="O40" s="114"/>
      <c r="P40" s="114"/>
      <c r="Q40" s="114"/>
      <c r="R40" s="114"/>
      <c r="S40" s="114"/>
      <c r="T40" s="119"/>
      <c r="U40" s="120"/>
      <c r="V40" s="114">
        <f t="shared" si="14"/>
        <v>1074793.25</v>
      </c>
      <c r="W40" s="114">
        <f t="shared" si="15"/>
        <v>322437.97999999998</v>
      </c>
      <c r="X40" s="121"/>
      <c r="Y40" s="114"/>
      <c r="Z40" s="114"/>
      <c r="AA40" s="114"/>
      <c r="AB40" s="114">
        <f t="shared" si="16"/>
        <v>22893096.300000001</v>
      </c>
      <c r="AC40" s="97"/>
      <c r="AD40" s="97">
        <v>2028</v>
      </c>
      <c r="AE40" s="97">
        <v>2028</v>
      </c>
      <c r="AF40" s="122"/>
      <c r="AG40" s="122"/>
    </row>
    <row r="41" s="112" customFormat="1" ht="39.950000000000003" customHeight="1">
      <c r="A41" s="97">
        <v>5</v>
      </c>
      <c r="B41" s="113" t="s">
        <v>64</v>
      </c>
      <c r="C41" s="114">
        <f>D41+F41+G41+H41+I41+K41+L41+M41+O41+P41+Q41+R41+S41+W41+V41+X41</f>
        <v>19239900.350000001</v>
      </c>
      <c r="D41" s="114">
        <f>1294.8*768.33</f>
        <v>994833.68000000005</v>
      </c>
      <c r="E41" s="123"/>
      <c r="F41" s="123"/>
      <c r="G41" s="114">
        <f>1294.8*1028.6</f>
        <v>1331831.28</v>
      </c>
      <c r="H41" s="114">
        <f>1294.8*941.16</f>
        <v>1218613.97</v>
      </c>
      <c r="I41" s="114">
        <f>1294.8*7407.13</f>
        <v>9590751.9199999999</v>
      </c>
      <c r="J41" s="116">
        <v>1</v>
      </c>
      <c r="K41" s="115">
        <v>2771340</v>
      </c>
      <c r="L41" s="114">
        <f>1294.8*1666.87</f>
        <v>2158263.2799999998</v>
      </c>
      <c r="M41" s="117"/>
      <c r="N41" s="118"/>
      <c r="O41" s="114"/>
      <c r="P41" s="114"/>
      <c r="Q41" s="114"/>
      <c r="R41" s="114"/>
      <c r="S41" s="114"/>
      <c r="T41" s="125"/>
      <c r="U41" s="126"/>
      <c r="V41" s="114">
        <f t="shared" si="14"/>
        <v>903281.70999999996</v>
      </c>
      <c r="W41" s="114">
        <f t="shared" si="15"/>
        <v>270984.51000000001</v>
      </c>
      <c r="X41" s="121"/>
      <c r="Y41" s="114"/>
      <c r="Z41" s="114"/>
      <c r="AA41" s="114"/>
      <c r="AB41" s="114">
        <f t="shared" si="16"/>
        <v>19239900.350000001</v>
      </c>
      <c r="AC41" s="97"/>
      <c r="AD41" s="97">
        <v>2028</v>
      </c>
      <c r="AE41" s="97">
        <v>2028</v>
      </c>
      <c r="AF41" s="122"/>
      <c r="AG41" s="122"/>
    </row>
    <row r="43" ht="15" customHeight="1">
      <c r="A43" s="143"/>
      <c r="B43" s="144"/>
      <c r="C43" s="145"/>
      <c r="D43" s="145"/>
      <c r="E43" s="145"/>
      <c r="F43" s="145"/>
      <c r="G43" s="146"/>
      <c r="H43" s="145"/>
      <c r="I43" s="145"/>
      <c r="J43" s="145"/>
      <c r="K43" s="145"/>
      <c r="L43" s="145"/>
      <c r="M43" s="145"/>
      <c r="N43" s="145"/>
      <c r="O43" s="145"/>
      <c r="P43" s="145"/>
      <c r="Q43" s="145"/>
      <c r="R43" s="145"/>
      <c r="S43" s="145"/>
      <c r="T43" s="145"/>
      <c r="U43" s="145"/>
      <c r="V43" s="145"/>
      <c r="W43" s="145"/>
      <c r="X43" s="145"/>
      <c r="Y43" s="145"/>
      <c r="Z43" s="145"/>
      <c r="AA43" s="145"/>
      <c r="AB43" s="145"/>
      <c r="AC43" s="145"/>
      <c r="AD43" s="143"/>
      <c r="AE43" s="143"/>
    </row>
    <row r="44" ht="15" customHeight="1">
      <c r="A44" s="147" t="s">
        <v>108</v>
      </c>
      <c r="B44" s="147"/>
      <c r="C44" s="147"/>
      <c r="D44" s="147"/>
      <c r="E44" s="147"/>
      <c r="F44" s="147"/>
      <c r="G44" s="147"/>
      <c r="H44" s="147"/>
      <c r="I44" s="147"/>
      <c r="J44" s="147"/>
      <c r="K44" s="147"/>
      <c r="L44" s="147"/>
      <c r="M44" s="147"/>
      <c r="N44" s="147"/>
      <c r="O44" s="147"/>
      <c r="P44" s="145"/>
      <c r="Q44" s="145"/>
      <c r="R44" s="145"/>
      <c r="S44" s="145"/>
      <c r="T44" s="145"/>
      <c r="U44" s="145"/>
      <c r="V44" s="145"/>
      <c r="W44" s="145"/>
      <c r="X44" s="145"/>
      <c r="Y44" s="145"/>
      <c r="Z44" s="145"/>
      <c r="AA44" s="145"/>
      <c r="AB44" s="145"/>
      <c r="AC44" s="145"/>
      <c r="AD44" s="143"/>
      <c r="AE44" s="143"/>
    </row>
    <row r="45" ht="15" customHeight="1">
      <c r="A45" s="147" t="s">
        <v>109</v>
      </c>
      <c r="B45" s="147"/>
      <c r="C45" s="147"/>
      <c r="D45" s="147"/>
      <c r="E45" s="147"/>
      <c r="F45" s="147"/>
      <c r="G45" s="147"/>
      <c r="H45" s="147"/>
      <c r="I45" s="147"/>
      <c r="J45" s="147"/>
      <c r="K45" s="147"/>
      <c r="L45" s="147"/>
      <c r="M45" s="147"/>
      <c r="N45" s="147"/>
      <c r="O45" s="147"/>
      <c r="P45" s="145"/>
      <c r="Q45" s="145"/>
      <c r="R45" s="145"/>
      <c r="S45" s="145"/>
      <c r="T45" s="145"/>
      <c r="U45" s="145"/>
      <c r="V45" s="145"/>
      <c r="W45" s="145"/>
      <c r="X45" s="145"/>
      <c r="Y45" s="145"/>
      <c r="Z45" s="145"/>
      <c r="AA45" s="145"/>
      <c r="AB45" s="145"/>
      <c r="AC45" s="145"/>
      <c r="AD45" s="143"/>
      <c r="AE45" s="143"/>
    </row>
    <row r="46" ht="15.75" customHeight="1">
      <c r="A46" s="147" t="s">
        <v>110</v>
      </c>
      <c r="B46" s="147"/>
      <c r="C46" s="147"/>
      <c r="D46" s="147"/>
      <c r="E46" s="147"/>
      <c r="F46" s="147"/>
      <c r="G46" s="147"/>
      <c r="H46" s="147"/>
      <c r="I46" s="147"/>
      <c r="J46" s="147"/>
      <c r="K46" s="147"/>
      <c r="L46" s="147"/>
      <c r="M46" s="147"/>
      <c r="N46" s="147"/>
      <c r="O46" s="147"/>
    </row>
    <row r="47" ht="15.75" customHeight="1">
      <c r="A47" s="148" t="s">
        <v>111</v>
      </c>
      <c r="B47" s="148"/>
      <c r="C47" s="148"/>
      <c r="D47" s="148"/>
      <c r="E47" s="148"/>
      <c r="F47" s="148"/>
      <c r="G47" s="148"/>
      <c r="H47" s="148"/>
      <c r="I47" s="148"/>
      <c r="J47" s="148"/>
      <c r="K47" s="148"/>
      <c r="L47" s="148"/>
      <c r="M47" s="148"/>
      <c r="N47" s="148"/>
      <c r="O47" s="148"/>
      <c r="P47" s="148"/>
      <c r="Q47" s="148"/>
      <c r="R47" s="148"/>
      <c r="S47" s="148"/>
      <c r="T47" s="148"/>
      <c r="U47" s="148"/>
      <c r="V47" s="148"/>
      <c r="W47" s="148"/>
      <c r="X47" s="148"/>
      <c r="Y47" s="148"/>
      <c r="Z47" s="148"/>
      <c r="AA47" s="148"/>
      <c r="AB47" s="148"/>
      <c r="AC47" s="148"/>
      <c r="AD47" s="148"/>
      <c r="AE47" s="148"/>
    </row>
    <row r="48" ht="15.75">
      <c r="A48" s="147" t="s">
        <v>112</v>
      </c>
      <c r="B48" s="147"/>
      <c r="C48" s="147"/>
      <c r="D48" s="147"/>
      <c r="E48" s="147"/>
      <c r="F48" s="147"/>
      <c r="G48" s="147"/>
      <c r="H48" s="147"/>
      <c r="I48" s="147"/>
      <c r="J48" s="147"/>
      <c r="K48" s="147"/>
      <c r="L48" s="147"/>
      <c r="M48" s="147"/>
      <c r="N48" s="147"/>
      <c r="O48" s="147"/>
    </row>
    <row r="49" ht="15.75">
      <c r="A49" s="147" t="s">
        <v>113</v>
      </c>
      <c r="B49" s="147"/>
      <c r="C49" s="147"/>
      <c r="D49" s="147"/>
      <c r="E49" s="147"/>
      <c r="F49" s="147"/>
      <c r="G49" s="147"/>
      <c r="H49" s="147"/>
      <c r="I49" s="147"/>
      <c r="J49" s="147"/>
      <c r="K49" s="147"/>
      <c r="L49" s="147"/>
      <c r="M49" s="147"/>
      <c r="N49" s="147"/>
      <c r="O49" s="147"/>
    </row>
    <row r="50" ht="15.75">
      <c r="A50" s="148" t="s">
        <v>114</v>
      </c>
      <c r="B50" s="148"/>
      <c r="C50" s="148"/>
      <c r="D50" s="148"/>
      <c r="E50" s="148"/>
      <c r="F50" s="148"/>
      <c r="G50" s="148"/>
      <c r="H50" s="148"/>
      <c r="I50" s="148"/>
      <c r="J50" s="148"/>
      <c r="K50" s="148"/>
      <c r="L50" s="148"/>
      <c r="M50" s="148"/>
      <c r="N50" s="148"/>
      <c r="O50" s="148"/>
    </row>
    <row r="51" ht="15">
      <c r="A51" s="149"/>
      <c r="B51" s="149"/>
      <c r="C51" s="149"/>
      <c r="D51" s="149"/>
      <c r="E51" s="149"/>
      <c r="F51" s="149"/>
      <c r="G51" s="149"/>
      <c r="H51" s="149"/>
      <c r="I51" s="149"/>
      <c r="J51" s="149"/>
      <c r="K51" s="149"/>
      <c r="L51" s="149"/>
      <c r="M51" s="149"/>
      <c r="N51" s="149"/>
      <c r="O51" s="149"/>
      <c r="P51" s="149"/>
      <c r="Q51" s="62"/>
      <c r="R51" s="62"/>
      <c r="S51" s="62"/>
    </row>
    <row r="52" ht="15">
      <c r="A52" s="149"/>
      <c r="B52" s="149"/>
      <c r="C52" s="149"/>
      <c r="D52" s="149"/>
      <c r="E52" s="149"/>
      <c r="F52" s="149"/>
      <c r="G52" s="149"/>
      <c r="H52" s="149"/>
      <c r="I52" s="149"/>
      <c r="J52" s="149"/>
      <c r="K52" s="149"/>
      <c r="L52" s="149"/>
      <c r="M52" s="149"/>
      <c r="N52" s="149"/>
      <c r="O52" s="149"/>
      <c r="P52" s="62"/>
      <c r="Q52" s="62"/>
      <c r="R52" s="62"/>
      <c r="S52" s="62"/>
      <c r="T52" s="62"/>
      <c r="U52" s="62"/>
      <c r="V52" s="62"/>
      <c r="W52" s="62"/>
      <c r="X52" s="62"/>
      <c r="Y52" s="62"/>
      <c r="Z52" s="62"/>
      <c r="AA52" s="62"/>
      <c r="AB52" s="62"/>
      <c r="AC52" s="62"/>
      <c r="AD52" s="62"/>
      <c r="AE52" s="62"/>
    </row>
  </sheetData>
  <autoFilter ref="A10:AG41"/>
  <mergeCells count="44">
    <mergeCell ref="A1:AE1"/>
    <mergeCell ref="AF1:AF4"/>
    <mergeCell ref="AG1:AG4"/>
    <mergeCell ref="A2:AE2"/>
    <mergeCell ref="A3:AE3"/>
    <mergeCell ref="A4:AE4"/>
    <mergeCell ref="A5:A9"/>
    <mergeCell ref="B5:B9"/>
    <mergeCell ref="C5:X5"/>
    <mergeCell ref="Y5:AC6"/>
    <mergeCell ref="AD5:AD9"/>
    <mergeCell ref="AE5:AE9"/>
    <mergeCell ref="C6:C8"/>
    <mergeCell ref="D6:M7"/>
    <mergeCell ref="N6:O8"/>
    <mergeCell ref="P6:P8"/>
    <mergeCell ref="Q6:Q8"/>
    <mergeCell ref="R6:R8"/>
    <mergeCell ref="S6:S8"/>
    <mergeCell ref="T6:U8"/>
    <mergeCell ref="V6:X6"/>
    <mergeCell ref="V7:V8"/>
    <mergeCell ref="W7:W8"/>
    <mergeCell ref="X7:X8"/>
    <mergeCell ref="Y7:Y8"/>
    <mergeCell ref="Z7:Z8"/>
    <mergeCell ref="AA7:AA8"/>
    <mergeCell ref="AB7:AB8"/>
    <mergeCell ref="AC7:AC8"/>
    <mergeCell ref="E8:F8"/>
    <mergeCell ref="J8:K8"/>
    <mergeCell ref="A11:B11"/>
    <mergeCell ref="A12:B12"/>
    <mergeCell ref="A21:B21"/>
    <mergeCell ref="A36:B36"/>
    <mergeCell ref="A44:O44"/>
    <mergeCell ref="A45:O45"/>
    <mergeCell ref="A46:O46"/>
    <mergeCell ref="A47:AE47"/>
    <mergeCell ref="A48:O48"/>
    <mergeCell ref="A49:O49"/>
    <mergeCell ref="A50:O50"/>
    <mergeCell ref="A51:S51"/>
    <mergeCell ref="A52:AE52"/>
  </mergeCells>
  <printOptions headings="0" gridLines="0"/>
  <pageMargins left="0.23622047244094491" right="0.23622047244094491" top="0.59055118110236238" bottom="0.47244094488188981" header="0.31496062992125984" footer="0.31496062992125984"/>
  <pageSetup paperSize="9" scale="29" fitToWidth="1" fitToHeight="1" pageOrder="downThenOver" orientation="landscape" usePrinterDefaults="1" blackAndWhite="0" draft="0" cellComments="none" useFirstPageNumber="1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Р7-Офис/2024.1.1.373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Кирилл</dc:creator>
  <cp:revision>9</cp:revision>
  <dcterms:created xsi:type="dcterms:W3CDTF">2015-06-05T18:17:20Z</dcterms:created>
  <dcterms:modified xsi:type="dcterms:W3CDTF">2025-09-08T15:08:50Z</dcterms:modified>
</cp:coreProperties>
</file>